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130" yWindow="-255" windowWidth="12540" windowHeight="12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Лист1!$A$1:$X$39</definedName>
  </definedNames>
  <calcPr calcId="125725" refMode="R1C1"/>
</workbook>
</file>

<file path=xl/calcChain.xml><?xml version="1.0" encoding="utf-8"?>
<calcChain xmlns="http://schemas.openxmlformats.org/spreadsheetml/2006/main">
  <c r="M29" i="1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T39" i="2"/>
  <c r="AE38"/>
  <c r="M37"/>
  <c r="AC37" s="1"/>
  <c r="M36"/>
  <c r="Z36"/>
  <c r="M35"/>
  <c r="AC35"/>
  <c r="M34"/>
  <c r="Z34"/>
  <c r="M33"/>
  <c r="AC33"/>
  <c r="M32"/>
  <c r="Z32"/>
  <c r="M31"/>
  <c r="AC31"/>
  <c r="M30"/>
  <c r="Z30" s="1"/>
  <c r="AC30"/>
  <c r="M29"/>
  <c r="AC29"/>
  <c r="M28"/>
  <c r="Z28" s="1"/>
  <c r="M27"/>
  <c r="AC27" s="1"/>
  <c r="Z26"/>
  <c r="M26"/>
  <c r="AC26"/>
  <c r="M25"/>
  <c r="AC25"/>
  <c r="M24"/>
  <c r="Z24" s="1"/>
  <c r="M23"/>
  <c r="AC23" s="1"/>
  <c r="M22"/>
  <c r="Z22" s="1"/>
  <c r="M21"/>
  <c r="AC21" s="1"/>
  <c r="M20"/>
  <c r="Z20" s="1"/>
  <c r="Z19"/>
  <c r="M19"/>
  <c r="AC19"/>
  <c r="M18"/>
  <c r="Z18"/>
  <c r="M17"/>
  <c r="AC17"/>
  <c r="M16"/>
  <c r="Z16"/>
  <c r="M15"/>
  <c r="AC15"/>
  <c r="M14"/>
  <c r="Z14"/>
  <c r="M13"/>
  <c r="Z13" s="1"/>
  <c r="M12"/>
  <c r="Z12" s="1"/>
  <c r="M11"/>
  <c r="AC11" s="1"/>
  <c r="M10"/>
  <c r="Z10" s="1"/>
  <c r="M9"/>
  <c r="AC9" s="1"/>
  <c r="M8"/>
  <c r="Z8" s="1"/>
  <c r="Z39" s="1"/>
  <c r="M7"/>
  <c r="AC7" s="1"/>
  <c r="Z7"/>
  <c r="AC8"/>
  <c r="Z9"/>
  <c r="AC10"/>
  <c r="Z11"/>
  <c r="AC12"/>
  <c r="AC14"/>
  <c r="Z15"/>
  <c r="AC16"/>
  <c r="Z17"/>
  <c r="AC18"/>
  <c r="AC20"/>
  <c r="Z21"/>
  <c r="AC22"/>
  <c r="Z23"/>
  <c r="Z25"/>
  <c r="Z27"/>
  <c r="Z29"/>
  <c r="Z31"/>
  <c r="AC32"/>
  <c r="Z33"/>
  <c r="AC34"/>
  <c r="Z35"/>
  <c r="AC36"/>
  <c r="Z37"/>
  <c r="AC13" l="1"/>
  <c r="AC39" s="1"/>
  <c r="S42" s="1"/>
  <c r="AC24"/>
  <c r="AC28"/>
</calcChain>
</file>

<file path=xl/sharedStrings.xml><?xml version="1.0" encoding="utf-8"?>
<sst xmlns="http://schemas.openxmlformats.org/spreadsheetml/2006/main" count="972" uniqueCount="329">
  <si>
    <t>№ п/п</t>
  </si>
  <si>
    <t>Kод по KKS, MCS</t>
  </si>
  <si>
    <t>Наименование оборудования</t>
  </si>
  <si>
    <t>Техническая характеристика</t>
  </si>
  <si>
    <t>Количество</t>
  </si>
  <si>
    <t xml:space="preserve">Масса, кг 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</si>
  <si>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</si>
  <si>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</si>
  <si>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</si>
  <si>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</si>
  <si>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</si>
  <si>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</si>
  <si>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</si>
  <si>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</si>
  <si>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</si>
  <si>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</si>
  <si>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Срок изготовления</t>
  </si>
  <si>
    <t>Предлагаемый срок поставки</t>
  </si>
  <si>
    <t>Стоимость шефмонтажных работ (укаазать отдельно)</t>
  </si>
  <si>
    <t>ИТОГО с учетом транспортных расходов и шефмонтажа:</t>
  </si>
  <si>
    <t>Условия оплаты</t>
  </si>
  <si>
    <t>Срок действия технико-коммерческого предложения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</si>
  <si>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</si>
  <si>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</si>
  <si>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</si>
  <si>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</si>
  <si>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</si>
  <si>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</si>
  <si>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</si>
  <si>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</si>
  <si>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</si>
  <si>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4/-/III</t>
  </si>
  <si>
    <t>QA4</t>
  </si>
  <si>
    <t>сборный</t>
  </si>
  <si>
    <t>УХЛ4/II</t>
  </si>
  <si>
    <t>УХЛ4
II</t>
  </si>
  <si>
    <t>Насос обессоленной воды</t>
  </si>
  <si>
    <t>4/-/II</t>
  </si>
  <si>
    <t>QA3</t>
  </si>
  <si>
    <t>нж</t>
  </si>
  <si>
    <t>компл</t>
  </si>
  <si>
    <t>УХЛ
II</t>
  </si>
  <si>
    <t>УХЛ/3/II</t>
  </si>
  <si>
    <t>9(ОЖ1)
II</t>
  </si>
  <si>
    <t>5(ОЖ4)
II</t>
  </si>
  <si>
    <t>8(ОЖ3)
II</t>
  </si>
  <si>
    <t>2(C)/II</t>
  </si>
  <si>
    <t>10UMX (20UMX)
0,000</t>
  </si>
  <si>
    <t>10UMX (20UMX)
+7,800</t>
  </si>
  <si>
    <t>10UMX (20UMX)    0,000</t>
  </si>
  <si>
    <t>UMA
-6,000</t>
  </si>
  <si>
    <t>32.2.1</t>
  </si>
  <si>
    <t>32.2.7</t>
  </si>
  <si>
    <t>32.3.4</t>
  </si>
  <si>
    <t>32.3.5</t>
  </si>
  <si>
    <t>32.4.3</t>
  </si>
  <si>
    <t>32.5.2</t>
  </si>
  <si>
    <t>32.5.8</t>
  </si>
  <si>
    <t>32.6.1</t>
  </si>
  <si>
    <t>32.6.5</t>
  </si>
  <si>
    <t>32.12.2</t>
  </si>
  <si>
    <t>42.44.2</t>
  </si>
  <si>
    <t>42.44.3</t>
  </si>
  <si>
    <t>48.3.2</t>
  </si>
  <si>
    <t>48.3.3</t>
  </si>
  <si>
    <t>49.1.3</t>
  </si>
  <si>
    <t>49.4.1</t>
  </si>
  <si>
    <t>49.4.2</t>
  </si>
  <si>
    <t>56.25.3</t>
  </si>
  <si>
    <t>56.25.7</t>
  </si>
  <si>
    <t>56.27.2</t>
  </si>
  <si>
    <t>56.29.5</t>
  </si>
  <si>
    <t>58.1.3</t>
  </si>
  <si>
    <t>58.4.8</t>
  </si>
  <si>
    <t>58.4.10</t>
  </si>
  <si>
    <t>60.1.8</t>
  </si>
  <si>
    <t>60.9.5</t>
  </si>
  <si>
    <t>87.2.1</t>
  </si>
  <si>
    <t>87.2.2</t>
  </si>
  <si>
    <t>87.2.3</t>
  </si>
  <si>
    <t>87.2.4</t>
  </si>
  <si>
    <t>87.2.5</t>
  </si>
  <si>
    <t>00QCB20AP001
00QCB20AP002</t>
  </si>
  <si>
    <t>00QCB10AP001
00QCB10AP002</t>
  </si>
  <si>
    <t>00QCD10AP001
00QCD10AP002</t>
  </si>
  <si>
    <t>00QCD30AP001
00QCD30AP002</t>
  </si>
  <si>
    <t>00QCE10AP001
00QCE10AP002</t>
  </si>
  <si>
    <t>00QCF11AP001
00QCF11AP002</t>
  </si>
  <si>
    <t>00QCF21AP001
00QCF21AP002</t>
  </si>
  <si>
    <t>00QCQ30AP001
00QCQ30AP002</t>
  </si>
  <si>
    <t>00QCQ10AP001
00QCQ10AP002</t>
  </si>
  <si>
    <t>00QCR20AP001
00QCR20AP002</t>
  </si>
  <si>
    <t>10KTC21AP001
10KTC22AP001
20KTC21AP001
20KTC22AP001</t>
  </si>
  <si>
    <t>10KTC10AP002
20KTC10AP002</t>
  </si>
  <si>
    <t>00KPF71AP001
00KPF71AP002</t>
  </si>
  <si>
    <t>00KPF73AP001</t>
  </si>
  <si>
    <t>00FKC10AP001
00FKC10AP002</t>
  </si>
  <si>
    <t>00KPF75AP001</t>
  </si>
  <si>
    <t>00KPF75AP002</t>
  </si>
  <si>
    <t>10LCM10AP001
10LCM20AP001
10LCM30AP001
20LCM10AP001
20LCM20AP001
20LCM30AP001</t>
  </si>
  <si>
    <t>10LCM04AP001
20LCM04AP001</t>
  </si>
  <si>
    <t>10LCP20AP001
10LCP30AP001
20LCP20AP001
20LCP30AP001</t>
  </si>
  <si>
    <t>10LFN30AP001
20LFN30AP001</t>
  </si>
  <si>
    <t>10LDF11AP001
10LDF12AP001
10LDF13AP001
10LDF14AP001
20LDF11AP001
20LDF12AP001
20LDF13AP001
20LDF14AP001</t>
  </si>
  <si>
    <t>10LDB40AP001
10LDB40AP002
20LDB40AP001
20LDB40AP002</t>
  </si>
  <si>
    <t>10LDB50AP001
10LDB50AP002
20LDB50AP001
20LDB50AP002</t>
  </si>
  <si>
    <t>00NDE20AP001
00NDE20AP002</t>
  </si>
  <si>
    <t>00QCX11AP001
00QCX11AP002</t>
  </si>
  <si>
    <t>00SRP50AP001
00SRP50AP002</t>
  </si>
  <si>
    <t>00SRP80AP001
00SRP80AP002</t>
  </si>
  <si>
    <t>00SRP90AP001
00SRP90AP002</t>
  </si>
  <si>
    <t>00SRP91AP001
00SRP91AP002</t>
  </si>
  <si>
    <t>00SRP93AP001
00SRP93AP002</t>
  </si>
  <si>
    <t xml:space="preserve">Насос подачи азотной кислоты </t>
  </si>
  <si>
    <t xml:space="preserve">Х-А-Ж 50-32-250 К-5            </t>
  </si>
  <si>
    <t xml:space="preserve">Q=12,5 м3/ч  
Н=0,80 МПa  
N=18,5 кВт
                     </t>
  </si>
  <si>
    <t>Насос разгрузки азотной кислоты</t>
  </si>
  <si>
    <t>ХМс 6,3/50</t>
  </si>
  <si>
    <t>Q=6,3 м3/ч  
Н=0,5 МПа N=11 кВт</t>
  </si>
  <si>
    <t>Насос разгрузки едкого натра</t>
  </si>
  <si>
    <t>Насос подачи едкого натра</t>
  </si>
  <si>
    <t xml:space="preserve">Х-А-Ж 50-32-250 К-5        
                        </t>
  </si>
  <si>
    <t>Q=12,5 м3/ч    
Н=0,80 МПa      
N=18,5 кВт</t>
  </si>
  <si>
    <t xml:space="preserve">Насос подачи гидразина </t>
  </si>
  <si>
    <t xml:space="preserve">Х-А-Ж 50-32-250 К-55         </t>
  </si>
  <si>
    <t>Q=12,5 м3/ч    
Н=0,8 МПa 
N=18,5 кВт</t>
  </si>
  <si>
    <t xml:space="preserve">Насос подачи аммиака     </t>
  </si>
  <si>
    <t xml:space="preserve">Х-А-Ж 50-32-250 К-55         
                        </t>
  </si>
  <si>
    <t>Q=12,5 м3/ч   
Н=0,80 МПa      
N=18,5 кВт</t>
  </si>
  <si>
    <t xml:space="preserve">Насос разгрузки аммиака     </t>
  </si>
  <si>
    <t>Q=6,3 м3/ч  
Н=0,5 МПа 
N=11 кВт</t>
  </si>
  <si>
    <t xml:space="preserve">Насос подачи серной кислоты </t>
  </si>
  <si>
    <t xml:space="preserve">Х-А-Ж 50-32-250а К-5         
                        </t>
  </si>
  <si>
    <t>Q 12,5 м3/ч    
Н 0,80 МПa      
N 30 кВт</t>
  </si>
  <si>
    <t xml:space="preserve">Насос разгрузки серной кислоты </t>
  </si>
  <si>
    <t>Q=6,3 м3/ч  
Н=0,5 МПа
N=11 кВт</t>
  </si>
  <si>
    <t>Насос раствора тринатрийфосфата</t>
  </si>
  <si>
    <t xml:space="preserve">ХАЖ50-32-250-К55     </t>
  </si>
  <si>
    <t>Q=12,5 м3/ч
Н=0,8 МПа
N=18,5 кВт</t>
  </si>
  <si>
    <t>Насос сбора боросодержащих вод</t>
  </si>
  <si>
    <t>по типу ХМ-А-Ж 8/40 Д-К-55</t>
  </si>
  <si>
    <t>Q = 8,0 м3/ч
H = 48 м</t>
  </si>
  <si>
    <t>Насос перекачки боросодержащих вод здания 10UJA</t>
  </si>
  <si>
    <t>по типу ХМ-А-2/30-К-5</t>
  </si>
  <si>
    <t>Q = 2,0 м3/ч
H = 30 м</t>
  </si>
  <si>
    <t xml:space="preserve">Насос центробежный </t>
  </si>
  <si>
    <t xml:space="preserve">ХМ-А-Ж8/40Д-К-55-Т4 </t>
  </si>
  <si>
    <t>расход 8 м3/ч,
напор 
0,48 МПа</t>
  </si>
  <si>
    <t>Насос погружной</t>
  </si>
  <si>
    <t>АХП 50-32-200-К</t>
  </si>
  <si>
    <t>Насос рециркуляции</t>
  </si>
  <si>
    <t xml:space="preserve">АХ 65-40-200 </t>
  </si>
  <si>
    <t>мощность - 
15 кВт
напор 50 м
подача 25 м3/ч
Среда - дезактивирующий раствор</t>
  </si>
  <si>
    <t>Насос дренажный</t>
  </si>
  <si>
    <t>ТХИ-А-8/40-К-1,3-Щ</t>
  </si>
  <si>
    <t>мощность 
7,5 кВт</t>
  </si>
  <si>
    <t>Электронасосный агрегат дренажный</t>
  </si>
  <si>
    <t xml:space="preserve">По типу Х-А 100-65-200-К     </t>
  </si>
  <si>
    <t xml:space="preserve">Q  100  т/ч
Н 50 м.вод.ст.
(с проставком, с плитой сварной)                  </t>
  </si>
  <si>
    <t>Насос бака  низких точек</t>
  </si>
  <si>
    <t xml:space="preserve">ТХИ-8/40б-1,3-А </t>
  </si>
  <si>
    <t>Н 40 м 
Q 12,5 м3/ч
T  80 °С                       N  5,5 кВт</t>
  </si>
  <si>
    <t xml:space="preserve">По типу Х-А 100-65-200-К </t>
  </si>
  <si>
    <t xml:space="preserve">Q 100 м3/ч               
Р 50 м.вод.ст. </t>
  </si>
  <si>
    <t>Насос центробежный (для перемешивания)</t>
  </si>
  <si>
    <t>по типу АХ 40-25-160б</t>
  </si>
  <si>
    <t>Q 3,7-7,3 м3/ч
Н 0,23-0,19 МПа</t>
  </si>
  <si>
    <t>Насос поддержания слоя</t>
  </si>
  <si>
    <t>Х-А 100-65-200-К-5</t>
  </si>
  <si>
    <t>Q=100 м3/ч 
Н=50 м</t>
  </si>
  <si>
    <t xml:space="preserve">АХ-А-Ж65-40-200-К-5 </t>
  </si>
  <si>
    <t>Q 17-33 м3/ч
Н 54-41 м</t>
  </si>
  <si>
    <t>Насос сбросных вод</t>
  </si>
  <si>
    <t>Х-А-Ж80-50-250-К-5</t>
  </si>
  <si>
    <t>Q 26-75 м3/ч
Н 88-68 м</t>
  </si>
  <si>
    <t>Насос частично обессоленной воды</t>
  </si>
  <si>
    <t>АХ 50-32-200а-К -55-УХЛ4</t>
  </si>
  <si>
    <t>Q= 6...13 м3/ч  Н=0,41...0,36 МПа N=7,5 кВт AИP112M2</t>
  </si>
  <si>
    <t>Насос перекачки  и рециркуляции раствора  силиката натрия</t>
  </si>
  <si>
    <t>АХ3/15-К-СД-УХЛ4</t>
  </si>
  <si>
    <t>Q=1,5...4,3 м3/ч Н=0,15 МПа N=3,0 кВт</t>
  </si>
  <si>
    <t>Насос "грязных" вод спецпрачечной</t>
  </si>
  <si>
    <t xml:space="preserve">ХМ-А 8/40Д-К-5  </t>
  </si>
  <si>
    <t>Q=8  м3/ч 
H=0,48 МПа
N=5,5 кВт</t>
  </si>
  <si>
    <t>Насос фильтрата</t>
  </si>
  <si>
    <t xml:space="preserve">ХМ-А 8/40Д-К-5 </t>
  </si>
  <si>
    <t>Насос собственных нужд</t>
  </si>
  <si>
    <t>АХ-А 50-32-200-К-5</t>
  </si>
  <si>
    <t>Q=12,5 м3/ч, 
H=0,5 МПа
N=15 кВт</t>
  </si>
  <si>
    <t xml:space="preserve">АХП-А-Ж50-32-200-1,3 </t>
  </si>
  <si>
    <t>Насос душевых вод</t>
  </si>
  <si>
    <t xml:space="preserve">АХ-А 50-32-200-К-5 </t>
  </si>
  <si>
    <t xml:space="preserve">Q=12,5 м3/ч
Н=0,5 МПа
N=15 кВт </t>
  </si>
  <si>
    <t xml:space="preserve">4/-/III   </t>
  </si>
  <si>
    <t xml:space="preserve">4/-/III </t>
  </si>
  <si>
    <t>углеродистая сталь</t>
  </si>
  <si>
    <t xml:space="preserve">3Н/C/II
</t>
  </si>
  <si>
    <t xml:space="preserve">4/-/II                                                                      </t>
  </si>
  <si>
    <t>угл.ст.</t>
  </si>
  <si>
    <t xml:space="preserve">4/-/II                                                                  </t>
  </si>
  <si>
    <t xml:space="preserve">3Н/С/II                                                                        </t>
  </si>
  <si>
    <t xml:space="preserve">4/-/III                        </t>
  </si>
  <si>
    <t>УХЛ3
II</t>
  </si>
  <si>
    <t>8(ОЖ3) 
II</t>
  </si>
  <si>
    <t>00UGD
0.000</t>
  </si>
  <si>
    <t>UKA
(-5,400)</t>
  </si>
  <si>
    <t>UJA
(-2,400)</t>
  </si>
  <si>
    <t>UKS
0,000</t>
  </si>
  <si>
    <t>UKS
0,001</t>
  </si>
  <si>
    <t>УХЛ4
-----
I</t>
  </si>
  <si>
    <t>5 (ОЖ4)
-----
I</t>
  </si>
  <si>
    <t>UKU09R001
-1,000</t>
  </si>
  <si>
    <t>UKU10R045
0,000</t>
  </si>
  <si>
    <t>8(ОЖ3) II</t>
  </si>
  <si>
    <t>00UNE  0,000</t>
  </si>
  <si>
    <t>00UNE 0,000</t>
  </si>
  <si>
    <t>00UYB
0,000</t>
  </si>
  <si>
    <t>10 мес.</t>
  </si>
  <si>
    <t>март 2013.</t>
  </si>
  <si>
    <t>Приложение 1 к письму от ________________ №_________________________________</t>
  </si>
  <si>
    <t>Сравнительная таблица технико-коммерческих предложений на поставку оборудования по лоту "Химические насосы"</t>
  </si>
  <si>
    <t>Участники запроса ТКП</t>
  </si>
  <si>
    <t>ООО "ЭМКО"</t>
  </si>
  <si>
    <t>30% аванс, 60% после подписания ТОРГ 12, 10% после положительного ВК</t>
  </si>
  <si>
    <t xml:space="preserve">Х-А-Ж 50-32-250 К-5      с эл. Дв. 18 кВт       </t>
  </si>
  <si>
    <t xml:space="preserve">Х-А-Ж 50-32-200 К-55      с эл. Дв. 7,5 кВт       </t>
  </si>
  <si>
    <t xml:space="preserve">Х-А-Ж 50-32-250 К-55      с эл. Дв. 18 кВт       </t>
  </si>
  <si>
    <t>ХМ-А-Ж50-32-200-К-55 с эл. Дв. 5,5 кВт</t>
  </si>
  <si>
    <t>ХМ-А-Ж32-20-125-К-5 с эл. Дв. 1,1 кВт</t>
  </si>
  <si>
    <t>АХП-А-Ж50-32-200К-1,3-55 с эл. Дв. 15 кВт</t>
  </si>
  <si>
    <t xml:space="preserve">АХ-А-Ж 65-40-200 К-55      с эл. Дв. 7,5 кВт       </t>
  </si>
  <si>
    <t>ТХИ-А-Ж8/40-К-1,3-Щ с эл.дв. 7,5 кВт</t>
  </si>
  <si>
    <t xml:space="preserve">Х-А-Ж100-65-200 К-55      с эл. Дв. 37 кВт       </t>
  </si>
  <si>
    <t>ТХИ-А-Ж8/40б-К-1,3-А с эл.дв. 5,5 кВт</t>
  </si>
  <si>
    <t xml:space="preserve">АХ-А-Ж 40-25-160б К-55      с эл. Дв. 3 кВт       </t>
  </si>
  <si>
    <t xml:space="preserve">Х-А-Ж80-50-200а А-СД      с эл. Дв. 15 кВт       </t>
  </si>
  <si>
    <t xml:space="preserve">АХ-А-Ж 50-32-200а К-55      с эл. Дв. 7,5 кВт       </t>
  </si>
  <si>
    <t>АХ-А-Ж3/15-К-СД-УХЛ4 с эл.дв. 3 кВт</t>
  </si>
  <si>
    <t>ХМ-А-Ж50-32-200-К-5 с эл. Дв. 5,5 кВт</t>
  </si>
  <si>
    <t>АХ-А-Ж50-32-200-К-5 с эл.дв.  15 кВт</t>
  </si>
  <si>
    <t>АХП-А-Ж50-32-200-1,3-К-55 с эл. Дв. 15 кВт</t>
  </si>
  <si>
    <t>ЗАО "Промышленная группа Прогрессия"</t>
  </si>
  <si>
    <t>Итого на блоки 1,2</t>
  </si>
  <si>
    <t>ООО "ЦСиКЗ"</t>
  </si>
  <si>
    <t>Предлагаемая марка</t>
  </si>
  <si>
    <t>30 %-аванс, 70% - после подписания ТОГ12 и акта ВК</t>
  </si>
  <si>
    <t>Начальная (максимальная) цена с учетом НДС, транспортных расходов и шефмонтажных работ</t>
  </si>
  <si>
    <t>Стоимость в ценах 2000г., руб. без НДС</t>
  </si>
  <si>
    <t>№ ИТТ</t>
  </si>
  <si>
    <t xml:space="preserve"> NW2P.D.120.0.0UGD&amp;&amp;.&amp;&amp;&amp;&amp;&amp;.023.MD.0002        ТУ 3631-037-00217923-2003</t>
  </si>
  <si>
    <t xml:space="preserve"> NW2P.D.120.0.0UGD&amp;&amp;.&amp;&amp;&amp;&amp;&amp;.023.MD.0001        по типу ТУ 3631-001-56842872-2002</t>
  </si>
  <si>
    <t xml:space="preserve"> NW2P.D.120.0.0UGD&amp;&amp;.&amp;&amp;&amp;&amp;&amp;.023.MD.0001                   По типу ТУ 3631-001-56842872-2002</t>
  </si>
  <si>
    <t xml:space="preserve"> NW2P.D.120.0.0UGD&amp;&amp;.&amp;&amp;&amp;&amp;&amp;.023.MD.0002                          По типу ТУ 3631-037-00217923-03</t>
  </si>
  <si>
    <t xml:space="preserve"> NW2P.D.120.0.0UGD&amp;&amp;.&amp;&amp;&amp;&amp;&amp;.023.MD.0002                                      По типу ТУ 3631-037-00217923-03</t>
  </si>
  <si>
    <t xml:space="preserve"> NW2P.D.120.0.0UGD&amp;&amp;.&amp;&amp;&amp;&amp;&amp;.023.MD.0002                                         По типу ТУ 3631-037-00217923-03</t>
  </si>
  <si>
    <t xml:space="preserve"> NW2P.D.120.0.0UGD&amp;&amp;.&amp;&amp;&amp;&amp;&amp;.023.MD.0001                                  По типу ТУ 3631-001-56842872-2002</t>
  </si>
  <si>
    <t xml:space="preserve"> NW2P.D.120.0.0UGD&amp;&amp;.&amp;&amp;&amp;&amp;&amp;.023.MD.0002                                       По типу ТУ 3631-037-00217923-03</t>
  </si>
  <si>
    <t xml:space="preserve"> NW2P.D.120.0.0UGD&amp;&amp;.&amp;&amp;&amp;&amp;&amp;.023.MD.0001                                           По типу ТУ 3631-001-56842872-2002</t>
  </si>
  <si>
    <t xml:space="preserve"> NW2P.D.120.0.0UGD&amp;&amp;.&amp;&amp;&amp;&amp;&amp;.023.MD.0002                                         По типу ТУ 3631-037-00217923-2003</t>
  </si>
  <si>
    <t>NW2O.B.120.&amp;.0UJA&amp;&amp;.KTC&amp;&amp;.021.MD.0004</t>
  </si>
  <si>
    <t>NW2O.B.120.&amp;.0UJA&amp;&amp;.KTC10.021.MD.0006</t>
  </si>
  <si>
    <t>NW2P.D.130.0.0UKS&amp;&amp;.KPF71.021.MD.0001</t>
  </si>
  <si>
    <t>NW2P.D.130.0.0UKS&amp;&amp;.KPF73.021.MD.0001</t>
  </si>
  <si>
    <t>NW2P.D.130.0.0UKU&amp;&amp;.FKC10.021.MD.0001</t>
  </si>
  <si>
    <t>NW2P.D.130.0.0UKU&amp;&amp;.KPF75.021.MD.0001</t>
  </si>
  <si>
    <t>NW2P.D.130.0.0UKU&amp;&amp;.KPF75.021.MD.0002</t>
  </si>
  <si>
    <t>NW2O.B.120.&amp;.0UMA&amp;&amp;.LCM10.021.MD.0004 ТУ 26-06-1519-88 или ТУ 3631-046-00217969-03</t>
  </si>
  <si>
    <t>NW2O.B.120.&amp;.0UMA&amp;&amp;.LCM10.021.MD.0008  на доработку ТУ 3631-052-00217969-03</t>
  </si>
  <si>
    <t>NW2O.B.120.&amp;.0UMA&amp;&amp;.LCP10.021.MD.0004 на доработку ТУ 26-06-1519-88</t>
  </si>
  <si>
    <t>ИТТ NW2О.B.120.&amp;.0UKC&amp;&amp;.KPF10.054.MD.0005 на доработку ТУ 3631-026-00217969-00</t>
  </si>
  <si>
    <t>ИТТ NW2O.B.120.&amp;.0UMX&amp;&amp;.LDF&amp;&amp;.054.MD.0002 на доработку по ТУ 3631-046-00217969-03</t>
  </si>
  <si>
    <t>ИТТ NW2O.B.120.&amp;.0UKC&amp;&amp;.KPF10.054.MD.0009 на доработку ТУ 3631-039-00217923-2003</t>
  </si>
  <si>
    <t>ИТТ NW2O.B.120.&amp;.0UKC&amp;&amp;.KPF10.054.MD.0009 на доработку ТУ 3631-046-00217969-03</t>
  </si>
  <si>
    <t>ИТТ: NW2P.D.188.0.0UNE&amp;&amp;.GCF90.023.MD.0001</t>
  </si>
  <si>
    <t>ИТТ: NW2P.D.188.0.0UNE&amp;&amp;.QCX11.023.MD.0001</t>
  </si>
  <si>
    <t>NW2O.B.130.0.0UYB&amp;&amp;.SRP50.054.MD.0005изм.1</t>
  </si>
  <si>
    <t>NW2O.B.130.0.0UYB&amp;&amp;.SRP50.054.MD.0008 изм.1</t>
  </si>
  <si>
    <t>NW2O.B.130.0.0UYB&amp;&amp;.SRP50.054.MD.0007 изм.1</t>
  </si>
  <si>
    <t>NW2O.B.130.0.0UYB&amp;&amp;.SRP50.054.MD.0010</t>
  </si>
  <si>
    <t>NW2O.B.130.0.0UYB&amp;&amp;.SRP50.054.MD.0006</t>
  </si>
  <si>
    <t>Начальник УКиП</t>
  </si>
  <si>
    <t>В.А. Ангелов</t>
  </si>
  <si>
    <t>NW2O.B.120.&amp;.0UJA&amp;&amp;.KTC10.021.MD.0004</t>
  </si>
  <si>
    <t>Приложение 17 к договору_____________________________</t>
  </si>
  <si>
    <t>Транспортные расходы до Нововоронежской АЭС-2 (указать отдельно), руб. с НДС:</t>
  </si>
  <si>
    <t>Стоимость шефмонтажных работ (укаазать отдельно), руб. с НДС:</t>
  </si>
  <si>
    <t>ИТОГО с учетом транспортных расходов и шефмонтажа, руб. с НДС:</t>
  </si>
  <si>
    <t>Поставщик</t>
  </si>
  <si>
    <t>Покупатель</t>
  </si>
  <si>
    <t xml:space="preserve">       _____________/Должность,ФИО/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</si>
  <si>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</si>
  <si>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</si>
  <si>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 xml:space="preserve">      М.П.</t>
  </si>
  <si>
    <t>График финансирования на 20___ г.</t>
  </si>
  <si>
    <t>Х-А-Ж 50-32-250 К-5 (или аналог)</t>
  </si>
  <si>
    <t xml:space="preserve">Q=12,5 м3/ч  
Н=0,80 МПa  
N= не более18,5 кВт
                     </t>
  </si>
  <si>
    <t>ХМс 6,3/50 (или аналог)</t>
  </si>
  <si>
    <t>Q=6,3 м3/ч  
Н=0,5 МПа N= не более 11 кВт</t>
  </si>
  <si>
    <t xml:space="preserve">Х-А-Ж 50-32-250 К-5 (или аналог)        
                        </t>
  </si>
  <si>
    <t>Q=12,5 м3/ч    
Н=0,80 МПa      
N=не более 18,5 кВт</t>
  </si>
  <si>
    <t xml:space="preserve">Х-А-Ж 50-32-250 К-55 (или аналог)        </t>
  </si>
  <si>
    <t xml:space="preserve">Х-А-Ж 50-32-250 К-55 (или аналог)         
                        </t>
  </si>
  <si>
    <t>Q=12,5 м3/ч   
Н=0,80 МПa      
N= не более 18,5 кВт</t>
  </si>
  <si>
    <t xml:space="preserve">Х-А-Ж 50-32-250а К-5 (или аналог)         
                        </t>
  </si>
  <si>
    <t>Q 12,5 м3/ч    
Н 0,80 МПa      
N не более 30 кВт</t>
  </si>
  <si>
    <t xml:space="preserve">ХАЖ50-32-250-К55 (или аналог)     </t>
  </si>
  <si>
    <t>Q=12,5 м3/ч
Н=0,8 МПа
N= не более18,5 кВт</t>
  </si>
  <si>
    <t>по типу ХМ-А-Ж 8/40 Д-К-55 (или аналог)</t>
  </si>
  <si>
    <t>по типу ХМ-А-2/30-К-5 (или аналог)</t>
  </si>
  <si>
    <t xml:space="preserve">АХ 65-40-200 (или аналог) </t>
  </si>
  <si>
    <t xml:space="preserve">По типу Х-А 100-65-200-К (или аналог)     </t>
  </si>
  <si>
    <t xml:space="preserve">ТХИ-8/40б-1,3-А (или аналог) </t>
  </si>
  <si>
    <t>Н 40 м 
Q 12,5 м3/ч
T  80 °С                       N не более 5,5 кВт</t>
  </si>
  <si>
    <t xml:space="preserve">По типу Х-А 100-65-200-К (или аналог) </t>
  </si>
  <si>
    <t>по типу АХ 40-25-160б (или аналог)</t>
  </si>
  <si>
    <t>Х-А 100-65-200-К-5 (или аналог)</t>
  </si>
  <si>
    <t xml:space="preserve">ХМ-А 8/40Д-К-5 (или аналог) </t>
  </si>
  <si>
    <t>Q=8  м3/ч 
H=0,48 МПа
N= не более 5,5 кВт</t>
  </si>
  <si>
    <t>АХ-А 50-32-200-К-5 (или аналог)</t>
  </si>
  <si>
    <t xml:space="preserve">АХП-А-Ж50-32-200-1,3 (или аналог) </t>
  </si>
  <si>
    <t>Q=12,5 м3/ч, 
H=0,5 МПа
N= не более 15 кВт</t>
  </si>
  <si>
    <t xml:space="preserve">АХ-А 50-32-200-К-5 (или аналог) </t>
  </si>
  <si>
    <t xml:space="preserve">Q=12,5 м3/ч
Н=0,5 МПа
N= не более 15 кВт </t>
  </si>
  <si>
    <t xml:space="preserve">Масса не более, кг </t>
  </si>
  <si>
    <t>Платеж (70%) производится в соответствии с п. 9.1.2 проекта договора в руб. с НДС
в руб с НДС</t>
  </si>
  <si>
    <t>Срок поставки оборудования на 1 блок</t>
  </si>
  <si>
    <t>Срок поставки оборудования на 2 блок</t>
  </si>
  <si>
    <t>Окончательный платеж (70%) за шеф-монтаж производится в соответствии с п. 9.1.3 проекта договора в руб. с НДС</t>
  </si>
  <si>
    <t>Аванс (30%) производится в соответствии с п. 9.1.1 проекта договора в руб. с НДС
в руб с НДС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</si>
</sst>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/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43" fontId="5" fillId="0" borderId="1" xfId="1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3" fontId="6" fillId="0" borderId="1" xfId="1" applyNumberFormat="1" applyFont="1" applyBorder="1" applyAlignment="1">
      <alignment horizontal="center" vertical="center"/>
    </xf>
    <xf numFmtId="0" fontId="1" fillId="0" borderId="3" xfId="0" applyFont="1" applyFill="1" applyBorder="1"/>
    <xf numFmtId="0" fontId="2" fillId="3" borderId="1" xfId="0" applyNumberFormat="1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43" fontId="5" fillId="3" borderId="1" xfId="1" applyNumberFormat="1" applyFont="1" applyFill="1" applyBorder="1" applyAlignment="1">
      <alignment horizontal="center" vertical="center"/>
    </xf>
    <xf numFmtId="43" fontId="6" fillId="3" borderId="1" xfId="1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1" fontId="2" fillId="3" borderId="1" xfId="0" applyNumberFormat="1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 vertical="top" wrapText="1" indent="2"/>
    </xf>
    <xf numFmtId="0" fontId="8" fillId="0" borderId="0" xfId="0" applyFont="1" applyAlignment="1">
      <alignment vertical="top" wrapText="1"/>
    </xf>
    <xf numFmtId="0" fontId="8" fillId="0" borderId="0" xfId="0" applyFont="1"/>
    <xf numFmtId="0" fontId="2" fillId="0" borderId="6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5" fillId="0" borderId="7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/>
    </xf>
    <xf numFmtId="0" fontId="2" fillId="0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5" xfId="0" applyNumberFormat="1" applyFont="1" applyFill="1" applyBorder="1" applyAlignment="1">
      <alignment horizontal="center" vertical="center" textRotation="90" wrapText="1"/>
    </xf>
    <xf numFmtId="0" fontId="1" fillId="0" borderId="6" xfId="0" applyNumberFormat="1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0" xfId="0" applyAlignment="1"/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view="pageBreakPreview" topLeftCell="L1" zoomScale="70" zoomScaleSheetLayoutView="70" workbookViewId="0">
      <selection activeCell="X4" sqref="V4:X5"/>
    </sheetView>
  </sheetViews>
  <sheetFormatPr defaultRowHeight="15.75"/>
  <cols>
    <col min="1" max="1" width="9.140625" style="1"/>
    <col min="2" max="2" width="21" style="1" customWidth="1"/>
    <col min="3" max="3" width="27.140625" style="1" customWidth="1"/>
    <col min="4" max="4" width="21.28515625" style="1" customWidth="1"/>
    <col min="5" max="5" width="78.5703125" style="1" customWidth="1"/>
    <col min="6" max="6" width="20.7109375" style="1" customWidth="1"/>
    <col min="7" max="7" width="8.5703125" style="1" customWidth="1"/>
    <col min="8" max="8" width="9.140625" style="1"/>
    <col min="9" max="9" width="10.140625" style="1" customWidth="1"/>
    <col min="10" max="15" width="9.140625" style="1"/>
    <col min="16" max="16" width="13.85546875" style="1" customWidth="1"/>
    <col min="17" max="17" width="9.42578125" style="1" customWidth="1"/>
    <col min="18" max="18" width="12.5703125" style="1" customWidth="1"/>
    <col min="19" max="19" width="10" style="1" customWidth="1"/>
    <col min="20" max="20" width="7.28515625" style="1" customWidth="1"/>
    <col min="21" max="16384" width="9.140625" style="1"/>
  </cols>
  <sheetData>
    <row r="1" spans="1:24">
      <c r="A1" s="47" t="s">
        <v>283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4">
      <c r="A2" s="48" t="s">
        <v>293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24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17"/>
      <c r="T3" s="17"/>
      <c r="U3" s="17"/>
      <c r="V3" s="17"/>
      <c r="W3" s="17"/>
    </row>
    <row r="4" spans="1:24" s="2" customFormat="1" ht="106.5" customHeight="1">
      <c r="A4" s="46" t="s">
        <v>0</v>
      </c>
      <c r="B4" s="46" t="s">
        <v>1</v>
      </c>
      <c r="C4" s="46" t="s">
        <v>2</v>
      </c>
      <c r="D4" s="46" t="s">
        <v>23</v>
      </c>
      <c r="E4" s="46" t="s">
        <v>248</v>
      </c>
      <c r="F4" s="46" t="s">
        <v>3</v>
      </c>
      <c r="G4" s="46" t="s">
        <v>24</v>
      </c>
      <c r="H4" s="46" t="s">
        <v>25</v>
      </c>
      <c r="I4" s="46" t="s">
        <v>26</v>
      </c>
      <c r="J4" s="46" t="s">
        <v>27</v>
      </c>
      <c r="K4" s="46" t="s">
        <v>4</v>
      </c>
      <c r="L4" s="46"/>
      <c r="M4" s="49"/>
      <c r="N4" s="46" t="s">
        <v>323</v>
      </c>
      <c r="O4" s="46"/>
      <c r="P4" s="33" t="s">
        <v>28</v>
      </c>
      <c r="Q4" s="33" t="s">
        <v>6</v>
      </c>
      <c r="R4" s="46" t="s">
        <v>7</v>
      </c>
      <c r="S4" s="42" t="s">
        <v>325</v>
      </c>
      <c r="T4" s="42" t="s">
        <v>326</v>
      </c>
      <c r="U4" s="42" t="s">
        <v>13</v>
      </c>
      <c r="V4" s="44" t="s">
        <v>328</v>
      </c>
      <c r="W4" s="44" t="s">
        <v>324</v>
      </c>
      <c r="X4" s="40" t="s">
        <v>327</v>
      </c>
    </row>
    <row r="5" spans="1:24" s="2" customFormat="1" ht="82.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" t="s">
        <v>8</v>
      </c>
      <c r="L5" s="4" t="s">
        <v>9</v>
      </c>
      <c r="M5" s="4" t="s">
        <v>242</v>
      </c>
      <c r="N5" s="4" t="s">
        <v>10</v>
      </c>
      <c r="O5" s="4" t="s">
        <v>11</v>
      </c>
      <c r="P5" s="4" t="s">
        <v>29</v>
      </c>
      <c r="Q5" s="4" t="s">
        <v>30</v>
      </c>
      <c r="R5" s="46"/>
      <c r="S5" s="43"/>
      <c r="T5" s="43"/>
      <c r="U5" s="43"/>
      <c r="V5" s="45"/>
      <c r="W5" s="45"/>
      <c r="X5" s="41"/>
    </row>
    <row r="6" spans="1:24" s="2" customForma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</row>
    <row r="7" spans="1:24" s="2" customFormat="1" ht="78.75">
      <c r="A7" s="9" t="s">
        <v>51</v>
      </c>
      <c r="B7" s="9" t="s">
        <v>82</v>
      </c>
      <c r="C7" s="9" t="s">
        <v>113</v>
      </c>
      <c r="D7" s="9" t="s">
        <v>294</v>
      </c>
      <c r="E7" s="9" t="s">
        <v>249</v>
      </c>
      <c r="F7" s="9" t="s">
        <v>295</v>
      </c>
      <c r="G7" s="9" t="s">
        <v>193</v>
      </c>
      <c r="H7" s="9" t="s">
        <v>32</v>
      </c>
      <c r="I7" s="9" t="s">
        <v>39</v>
      </c>
      <c r="J7" s="9" t="s">
        <v>12</v>
      </c>
      <c r="K7" s="10">
        <v>2</v>
      </c>
      <c r="L7" s="10">
        <v>0</v>
      </c>
      <c r="M7" s="10">
        <f>L7+K7</f>
        <v>2</v>
      </c>
      <c r="N7" s="10">
        <v>300</v>
      </c>
      <c r="O7" s="10">
        <v>600</v>
      </c>
      <c r="P7" s="9" t="s">
        <v>202</v>
      </c>
      <c r="Q7" s="9" t="s">
        <v>203</v>
      </c>
      <c r="R7" s="9" t="s">
        <v>204</v>
      </c>
      <c r="S7" s="21"/>
      <c r="T7" s="21"/>
      <c r="U7" s="34"/>
      <c r="V7" s="34"/>
      <c r="W7" s="34"/>
      <c r="X7" s="34"/>
    </row>
    <row r="8" spans="1:24" s="2" customFormat="1" ht="47.25">
      <c r="A8" s="9" t="s">
        <v>52</v>
      </c>
      <c r="B8" s="9" t="s">
        <v>83</v>
      </c>
      <c r="C8" s="9" t="s">
        <v>116</v>
      </c>
      <c r="D8" s="9" t="s">
        <v>296</v>
      </c>
      <c r="E8" s="9" t="s">
        <v>250</v>
      </c>
      <c r="F8" s="9" t="s">
        <v>297</v>
      </c>
      <c r="G8" s="9" t="s">
        <v>194</v>
      </c>
      <c r="H8" s="9" t="s">
        <v>32</v>
      </c>
      <c r="I8" s="9" t="s">
        <v>39</v>
      </c>
      <c r="J8" s="9" t="s">
        <v>12</v>
      </c>
      <c r="K8" s="10">
        <v>2</v>
      </c>
      <c r="L8" s="10">
        <v>0</v>
      </c>
      <c r="M8" s="10">
        <f t="shared" ref="M8:M29" si="0">L8+K8</f>
        <v>2</v>
      </c>
      <c r="N8" s="10">
        <v>135</v>
      </c>
      <c r="O8" s="10">
        <v>270</v>
      </c>
      <c r="P8" s="9" t="s">
        <v>41</v>
      </c>
      <c r="Q8" s="9" t="s">
        <v>203</v>
      </c>
      <c r="R8" s="9" t="s">
        <v>204</v>
      </c>
      <c r="S8" s="21"/>
      <c r="T8" s="21"/>
      <c r="U8" s="34"/>
      <c r="V8" s="34"/>
      <c r="W8" s="34"/>
      <c r="X8" s="34"/>
    </row>
    <row r="9" spans="1:24" s="2" customFormat="1" ht="47.25">
      <c r="A9" s="9" t="s">
        <v>53</v>
      </c>
      <c r="B9" s="9" t="s">
        <v>84</v>
      </c>
      <c r="C9" s="9" t="s">
        <v>119</v>
      </c>
      <c r="D9" s="9" t="s">
        <v>296</v>
      </c>
      <c r="E9" s="9" t="s">
        <v>251</v>
      </c>
      <c r="F9" s="9" t="s">
        <v>118</v>
      </c>
      <c r="G9" s="9" t="s">
        <v>193</v>
      </c>
      <c r="H9" s="9" t="s">
        <v>32</v>
      </c>
      <c r="I9" s="9" t="s">
        <v>195</v>
      </c>
      <c r="J9" s="9" t="s">
        <v>12</v>
      </c>
      <c r="K9" s="10">
        <v>2</v>
      </c>
      <c r="L9" s="10">
        <v>0</v>
      </c>
      <c r="M9" s="10">
        <f t="shared" si="0"/>
        <v>2</v>
      </c>
      <c r="N9" s="10">
        <v>135</v>
      </c>
      <c r="O9" s="10">
        <v>270</v>
      </c>
      <c r="P9" s="9" t="s">
        <v>41</v>
      </c>
      <c r="Q9" s="9" t="s">
        <v>203</v>
      </c>
      <c r="R9" s="9" t="s">
        <v>204</v>
      </c>
      <c r="S9" s="21"/>
      <c r="T9" s="21"/>
      <c r="U9" s="34"/>
      <c r="V9" s="34"/>
      <c r="W9" s="34"/>
      <c r="X9" s="34"/>
    </row>
    <row r="10" spans="1:24" s="2" customFormat="1" ht="63">
      <c r="A10" s="9" t="s">
        <v>54</v>
      </c>
      <c r="B10" s="9" t="s">
        <v>85</v>
      </c>
      <c r="C10" s="9" t="s">
        <v>120</v>
      </c>
      <c r="D10" s="9" t="s">
        <v>298</v>
      </c>
      <c r="E10" s="9" t="s">
        <v>252</v>
      </c>
      <c r="F10" s="9" t="s">
        <v>299</v>
      </c>
      <c r="G10" s="9" t="s">
        <v>193</v>
      </c>
      <c r="H10" s="9" t="s">
        <v>32</v>
      </c>
      <c r="I10" s="9" t="s">
        <v>195</v>
      </c>
      <c r="J10" s="9" t="s">
        <v>12</v>
      </c>
      <c r="K10" s="10">
        <v>2</v>
      </c>
      <c r="L10" s="10">
        <v>0</v>
      </c>
      <c r="M10" s="10">
        <f t="shared" si="0"/>
        <v>2</v>
      </c>
      <c r="N10" s="10">
        <v>300</v>
      </c>
      <c r="O10" s="10">
        <v>600</v>
      </c>
      <c r="P10" s="9" t="s">
        <v>41</v>
      </c>
      <c r="Q10" s="9" t="s">
        <v>203</v>
      </c>
      <c r="R10" s="9" t="s">
        <v>204</v>
      </c>
      <c r="S10" s="21"/>
      <c r="T10" s="21"/>
      <c r="U10" s="34"/>
      <c r="V10" s="34"/>
      <c r="W10" s="34"/>
      <c r="X10" s="34"/>
    </row>
    <row r="11" spans="1:24" s="2" customFormat="1" ht="47.25">
      <c r="A11" s="9" t="s">
        <v>55</v>
      </c>
      <c r="B11" s="9" t="s">
        <v>86</v>
      </c>
      <c r="C11" s="9" t="s">
        <v>123</v>
      </c>
      <c r="D11" s="9" t="s">
        <v>300</v>
      </c>
      <c r="E11" s="9" t="s">
        <v>253</v>
      </c>
      <c r="F11" s="9" t="s">
        <v>125</v>
      </c>
      <c r="G11" s="9" t="s">
        <v>193</v>
      </c>
      <c r="H11" s="9" t="s">
        <v>32</v>
      </c>
      <c r="I11" s="9" t="s">
        <v>39</v>
      </c>
      <c r="J11" s="9" t="s">
        <v>12</v>
      </c>
      <c r="K11" s="10">
        <v>2</v>
      </c>
      <c r="L11" s="10">
        <v>0</v>
      </c>
      <c r="M11" s="10">
        <f t="shared" si="0"/>
        <v>2</v>
      </c>
      <c r="N11" s="10">
        <v>300</v>
      </c>
      <c r="O11" s="10">
        <v>600</v>
      </c>
      <c r="P11" s="9" t="s">
        <v>41</v>
      </c>
      <c r="Q11" s="9" t="s">
        <v>203</v>
      </c>
      <c r="R11" s="9" t="s">
        <v>204</v>
      </c>
      <c r="S11" s="21"/>
      <c r="T11" s="21"/>
      <c r="U11" s="34"/>
      <c r="V11" s="34"/>
      <c r="W11" s="34"/>
      <c r="X11" s="34"/>
    </row>
    <row r="12" spans="1:24" s="2" customFormat="1" ht="63">
      <c r="A12" s="9" t="s">
        <v>56</v>
      </c>
      <c r="B12" s="9" t="s">
        <v>87</v>
      </c>
      <c r="C12" s="9" t="s">
        <v>126</v>
      </c>
      <c r="D12" s="9" t="s">
        <v>301</v>
      </c>
      <c r="E12" s="9" t="s">
        <v>254</v>
      </c>
      <c r="F12" s="9" t="s">
        <v>302</v>
      </c>
      <c r="G12" s="9" t="s">
        <v>193</v>
      </c>
      <c r="H12" s="9" t="s">
        <v>32</v>
      </c>
      <c r="I12" s="9" t="s">
        <v>195</v>
      </c>
      <c r="J12" s="9" t="s">
        <v>12</v>
      </c>
      <c r="K12" s="10">
        <v>2</v>
      </c>
      <c r="L12" s="10">
        <v>0</v>
      </c>
      <c r="M12" s="10">
        <f t="shared" si="0"/>
        <v>2</v>
      </c>
      <c r="N12" s="10">
        <v>300</v>
      </c>
      <c r="O12" s="10">
        <v>600</v>
      </c>
      <c r="P12" s="9" t="s">
        <v>41</v>
      </c>
      <c r="Q12" s="9" t="s">
        <v>203</v>
      </c>
      <c r="R12" s="9" t="s">
        <v>204</v>
      </c>
      <c r="S12" s="21"/>
      <c r="T12" s="21"/>
      <c r="U12" s="34"/>
      <c r="V12" s="34"/>
      <c r="W12" s="34"/>
      <c r="X12" s="34"/>
    </row>
    <row r="13" spans="1:24" s="2" customFormat="1" ht="47.25">
      <c r="A13" s="9" t="s">
        <v>57</v>
      </c>
      <c r="B13" s="9" t="s">
        <v>88</v>
      </c>
      <c r="C13" s="9" t="s">
        <v>129</v>
      </c>
      <c r="D13" s="9" t="s">
        <v>296</v>
      </c>
      <c r="E13" s="9" t="s">
        <v>255</v>
      </c>
      <c r="F13" s="9" t="s">
        <v>130</v>
      </c>
      <c r="G13" s="9" t="s">
        <v>193</v>
      </c>
      <c r="H13" s="9" t="s">
        <v>32</v>
      </c>
      <c r="I13" s="9" t="s">
        <v>195</v>
      </c>
      <c r="J13" s="9" t="s">
        <v>12</v>
      </c>
      <c r="K13" s="10">
        <v>2</v>
      </c>
      <c r="L13" s="10">
        <v>0</v>
      </c>
      <c r="M13" s="10">
        <f t="shared" si="0"/>
        <v>2</v>
      </c>
      <c r="N13" s="10">
        <v>135</v>
      </c>
      <c r="O13" s="10">
        <v>270</v>
      </c>
      <c r="P13" s="9" t="s">
        <v>41</v>
      </c>
      <c r="Q13" s="9" t="s">
        <v>203</v>
      </c>
      <c r="R13" s="9" t="s">
        <v>204</v>
      </c>
      <c r="S13" s="21"/>
      <c r="T13" s="21"/>
      <c r="U13" s="34"/>
      <c r="V13" s="34"/>
      <c r="W13" s="34"/>
      <c r="X13" s="34"/>
    </row>
    <row r="14" spans="1:24" s="2" customFormat="1" ht="47.25">
      <c r="A14" s="9" t="s">
        <v>58</v>
      </c>
      <c r="B14" s="9" t="s">
        <v>89</v>
      </c>
      <c r="C14" s="9" t="s">
        <v>131</v>
      </c>
      <c r="D14" s="9" t="s">
        <v>303</v>
      </c>
      <c r="E14" s="9" t="s">
        <v>256</v>
      </c>
      <c r="F14" s="9" t="s">
        <v>304</v>
      </c>
      <c r="G14" s="9" t="s">
        <v>193</v>
      </c>
      <c r="H14" s="9" t="s">
        <v>32</v>
      </c>
      <c r="I14" s="9" t="s">
        <v>195</v>
      </c>
      <c r="J14" s="9" t="s">
        <v>12</v>
      </c>
      <c r="K14" s="10">
        <v>2</v>
      </c>
      <c r="L14" s="10">
        <v>0</v>
      </c>
      <c r="M14" s="10">
        <f t="shared" si="0"/>
        <v>2</v>
      </c>
      <c r="N14" s="10">
        <v>300</v>
      </c>
      <c r="O14" s="10">
        <v>600</v>
      </c>
      <c r="P14" s="9" t="s">
        <v>41</v>
      </c>
      <c r="Q14" s="9" t="s">
        <v>203</v>
      </c>
      <c r="R14" s="9" t="s">
        <v>204</v>
      </c>
      <c r="S14" s="21"/>
      <c r="T14" s="21"/>
      <c r="U14" s="34"/>
      <c r="V14" s="34"/>
      <c r="W14" s="34"/>
      <c r="X14" s="34"/>
    </row>
    <row r="15" spans="1:24" s="2" customFormat="1" ht="47.25">
      <c r="A15" s="9" t="s">
        <v>59</v>
      </c>
      <c r="B15" s="9" t="s">
        <v>90</v>
      </c>
      <c r="C15" s="9" t="s">
        <v>134</v>
      </c>
      <c r="D15" s="9" t="s">
        <v>296</v>
      </c>
      <c r="E15" s="9" t="s">
        <v>257</v>
      </c>
      <c r="F15" s="9" t="s">
        <v>135</v>
      </c>
      <c r="G15" s="9" t="s">
        <v>193</v>
      </c>
      <c r="H15" s="9" t="s">
        <v>32</v>
      </c>
      <c r="I15" s="9" t="s">
        <v>195</v>
      </c>
      <c r="J15" s="9" t="s">
        <v>12</v>
      </c>
      <c r="K15" s="10">
        <v>2</v>
      </c>
      <c r="L15" s="10">
        <v>0</v>
      </c>
      <c r="M15" s="10">
        <f t="shared" si="0"/>
        <v>2</v>
      </c>
      <c r="N15" s="10">
        <v>135</v>
      </c>
      <c r="O15" s="10">
        <v>270</v>
      </c>
      <c r="P15" s="9" t="s">
        <v>41</v>
      </c>
      <c r="Q15" s="9" t="s">
        <v>203</v>
      </c>
      <c r="R15" s="9" t="s">
        <v>204</v>
      </c>
      <c r="S15" s="21"/>
      <c r="T15" s="21"/>
      <c r="U15" s="34"/>
      <c r="V15" s="34"/>
      <c r="W15" s="34"/>
      <c r="X15" s="34"/>
    </row>
    <row r="16" spans="1:24" s="2" customFormat="1" ht="63">
      <c r="A16" s="9" t="s">
        <v>60</v>
      </c>
      <c r="B16" s="9" t="s">
        <v>91</v>
      </c>
      <c r="C16" s="9" t="s">
        <v>136</v>
      </c>
      <c r="D16" s="9" t="s">
        <v>305</v>
      </c>
      <c r="E16" s="9" t="s">
        <v>258</v>
      </c>
      <c r="F16" s="9" t="s">
        <v>306</v>
      </c>
      <c r="G16" s="9" t="s">
        <v>194</v>
      </c>
      <c r="H16" s="9" t="s">
        <v>32</v>
      </c>
      <c r="I16" s="9" t="s">
        <v>195</v>
      </c>
      <c r="J16" s="9" t="s">
        <v>12</v>
      </c>
      <c r="K16" s="10">
        <v>2</v>
      </c>
      <c r="L16" s="10">
        <v>0</v>
      </c>
      <c r="M16" s="10">
        <f t="shared" si="0"/>
        <v>2</v>
      </c>
      <c r="N16" s="10">
        <v>300</v>
      </c>
      <c r="O16" s="10">
        <v>600</v>
      </c>
      <c r="P16" s="9" t="s">
        <v>41</v>
      </c>
      <c r="Q16" s="9" t="s">
        <v>203</v>
      </c>
      <c r="R16" s="9" t="s">
        <v>204</v>
      </c>
      <c r="S16" s="21"/>
      <c r="T16" s="21"/>
      <c r="U16" s="34"/>
      <c r="V16" s="34"/>
      <c r="W16" s="34"/>
      <c r="X16" s="34"/>
    </row>
    <row r="17" spans="1:24" s="2" customFormat="1" ht="63">
      <c r="A17" s="9" t="s">
        <v>61</v>
      </c>
      <c r="B17" s="9" t="s">
        <v>92</v>
      </c>
      <c r="C17" s="9" t="s">
        <v>139</v>
      </c>
      <c r="D17" s="9" t="s">
        <v>307</v>
      </c>
      <c r="E17" s="9" t="s">
        <v>282</v>
      </c>
      <c r="F17" s="9" t="s">
        <v>141</v>
      </c>
      <c r="G17" s="9" t="s">
        <v>196</v>
      </c>
      <c r="H17" s="9" t="s">
        <v>38</v>
      </c>
      <c r="I17" s="9" t="s">
        <v>39</v>
      </c>
      <c r="J17" s="9" t="s">
        <v>12</v>
      </c>
      <c r="K17" s="10">
        <v>2</v>
      </c>
      <c r="L17" s="10">
        <v>2</v>
      </c>
      <c r="M17" s="10">
        <f t="shared" si="0"/>
        <v>4</v>
      </c>
      <c r="N17" s="10">
        <v>115</v>
      </c>
      <c r="O17" s="10">
        <v>460</v>
      </c>
      <c r="P17" s="9" t="s">
        <v>35</v>
      </c>
      <c r="Q17" s="9" t="s">
        <v>43</v>
      </c>
      <c r="R17" s="9" t="s">
        <v>205</v>
      </c>
      <c r="S17" s="21"/>
      <c r="T17" s="21"/>
      <c r="U17" s="34"/>
      <c r="V17" s="34"/>
      <c r="W17" s="34"/>
      <c r="X17" s="34"/>
    </row>
    <row r="18" spans="1:24" s="2" customFormat="1" ht="47.25">
      <c r="A18" s="9" t="s">
        <v>62</v>
      </c>
      <c r="B18" s="9" t="s">
        <v>93</v>
      </c>
      <c r="C18" s="9" t="s">
        <v>142</v>
      </c>
      <c r="D18" s="9" t="s">
        <v>308</v>
      </c>
      <c r="E18" s="9" t="s">
        <v>260</v>
      </c>
      <c r="F18" s="9" t="s">
        <v>144</v>
      </c>
      <c r="G18" s="9" t="s">
        <v>196</v>
      </c>
      <c r="H18" s="9" t="s">
        <v>38</v>
      </c>
      <c r="I18" s="9" t="s">
        <v>39</v>
      </c>
      <c r="J18" s="9" t="s">
        <v>12</v>
      </c>
      <c r="K18" s="10">
        <v>1</v>
      </c>
      <c r="L18" s="10">
        <v>1</v>
      </c>
      <c r="M18" s="10">
        <f t="shared" si="0"/>
        <v>2</v>
      </c>
      <c r="N18" s="10">
        <v>36</v>
      </c>
      <c r="O18" s="10">
        <v>72</v>
      </c>
      <c r="P18" s="9" t="s">
        <v>35</v>
      </c>
      <c r="Q18" s="9" t="s">
        <v>44</v>
      </c>
      <c r="R18" s="9" t="s">
        <v>206</v>
      </c>
      <c r="S18" s="21"/>
      <c r="T18" s="21"/>
      <c r="U18" s="34"/>
      <c r="V18" s="34"/>
      <c r="W18" s="34"/>
      <c r="X18" s="34"/>
    </row>
    <row r="19" spans="1:24" s="2" customFormat="1" ht="110.25">
      <c r="A19" s="9" t="s">
        <v>65</v>
      </c>
      <c r="B19" s="9" t="s">
        <v>96</v>
      </c>
      <c r="C19" s="9" t="s">
        <v>150</v>
      </c>
      <c r="D19" s="9" t="s">
        <v>309</v>
      </c>
      <c r="E19" s="9" t="s">
        <v>263</v>
      </c>
      <c r="F19" s="9" t="s">
        <v>152</v>
      </c>
      <c r="G19" s="9" t="s">
        <v>31</v>
      </c>
      <c r="H19" s="11">
        <v>2</v>
      </c>
      <c r="I19" s="9" t="s">
        <v>33</v>
      </c>
      <c r="J19" s="9" t="s">
        <v>12</v>
      </c>
      <c r="K19" s="10">
        <v>2</v>
      </c>
      <c r="L19" s="10">
        <v>0</v>
      </c>
      <c r="M19" s="10">
        <f t="shared" si="0"/>
        <v>2</v>
      </c>
      <c r="N19" s="10">
        <v>290</v>
      </c>
      <c r="O19" s="10">
        <v>580</v>
      </c>
      <c r="P19" s="9" t="s">
        <v>209</v>
      </c>
      <c r="Q19" s="9" t="s">
        <v>210</v>
      </c>
      <c r="R19" s="9" t="s">
        <v>211</v>
      </c>
      <c r="S19" s="21"/>
      <c r="T19" s="21"/>
      <c r="U19" s="34"/>
      <c r="V19" s="34"/>
      <c r="W19" s="34"/>
      <c r="X19" s="34"/>
    </row>
    <row r="20" spans="1:24" s="2" customFormat="1" ht="94.5">
      <c r="A20" s="9" t="s">
        <v>68</v>
      </c>
      <c r="B20" s="9" t="s">
        <v>99</v>
      </c>
      <c r="C20" s="9" t="s">
        <v>156</v>
      </c>
      <c r="D20" s="9" t="s">
        <v>310</v>
      </c>
      <c r="E20" s="9" t="s">
        <v>266</v>
      </c>
      <c r="F20" s="9" t="s">
        <v>158</v>
      </c>
      <c r="G20" s="9" t="s">
        <v>197</v>
      </c>
      <c r="H20" s="9" t="s">
        <v>32</v>
      </c>
      <c r="I20" s="9" t="s">
        <v>198</v>
      </c>
      <c r="J20" s="9" t="s">
        <v>12</v>
      </c>
      <c r="K20" s="10">
        <v>3</v>
      </c>
      <c r="L20" s="10">
        <v>3</v>
      </c>
      <c r="M20" s="10">
        <f t="shared" si="0"/>
        <v>6</v>
      </c>
      <c r="N20" s="10">
        <v>350</v>
      </c>
      <c r="O20" s="12">
        <v>2100</v>
      </c>
      <c r="P20" s="9" t="s">
        <v>42</v>
      </c>
      <c r="Q20" s="9" t="s">
        <v>45</v>
      </c>
      <c r="R20" s="9" t="s">
        <v>50</v>
      </c>
      <c r="S20" s="21"/>
      <c r="T20" s="21"/>
      <c r="U20" s="34"/>
      <c r="V20" s="34"/>
      <c r="W20" s="34"/>
      <c r="X20" s="34"/>
    </row>
    <row r="21" spans="1:24" s="2" customFormat="1" ht="63">
      <c r="A21" s="9" t="s">
        <v>69</v>
      </c>
      <c r="B21" s="9" t="s">
        <v>100</v>
      </c>
      <c r="C21" s="9" t="s">
        <v>159</v>
      </c>
      <c r="D21" s="9" t="s">
        <v>311</v>
      </c>
      <c r="E21" s="9" t="s">
        <v>267</v>
      </c>
      <c r="F21" s="9" t="s">
        <v>312</v>
      </c>
      <c r="G21" s="9" t="s">
        <v>199</v>
      </c>
      <c r="H21" s="9" t="s">
        <v>32</v>
      </c>
      <c r="I21" s="9" t="s">
        <v>198</v>
      </c>
      <c r="J21" s="9" t="s">
        <v>12</v>
      </c>
      <c r="K21" s="10">
        <v>1</v>
      </c>
      <c r="L21" s="10">
        <v>1</v>
      </c>
      <c r="M21" s="10">
        <f t="shared" si="0"/>
        <v>2</v>
      </c>
      <c r="N21" s="10">
        <v>240</v>
      </c>
      <c r="O21" s="10">
        <v>480</v>
      </c>
      <c r="P21" s="9" t="s">
        <v>42</v>
      </c>
      <c r="Q21" s="9" t="s">
        <v>213</v>
      </c>
      <c r="R21" s="9" t="s">
        <v>50</v>
      </c>
      <c r="S21" s="21"/>
      <c r="T21" s="21"/>
      <c r="U21" s="34"/>
      <c r="V21" s="34"/>
      <c r="W21" s="34"/>
      <c r="X21" s="34"/>
    </row>
    <row r="22" spans="1:24" s="2" customFormat="1" ht="63">
      <c r="A22" s="9" t="s">
        <v>70</v>
      </c>
      <c r="B22" s="9" t="s">
        <v>101</v>
      </c>
      <c r="C22" s="9" t="s">
        <v>36</v>
      </c>
      <c r="D22" s="9" t="s">
        <v>313</v>
      </c>
      <c r="E22" s="9" t="s">
        <v>268</v>
      </c>
      <c r="F22" s="9" t="s">
        <v>163</v>
      </c>
      <c r="G22" s="9" t="s">
        <v>200</v>
      </c>
      <c r="H22" s="9" t="s">
        <v>38</v>
      </c>
      <c r="I22" s="9" t="s">
        <v>39</v>
      </c>
      <c r="J22" s="9" t="s">
        <v>12</v>
      </c>
      <c r="K22" s="10">
        <v>2</v>
      </c>
      <c r="L22" s="10">
        <v>2</v>
      </c>
      <c r="M22" s="10">
        <f t="shared" si="0"/>
        <v>4</v>
      </c>
      <c r="N22" s="12">
        <v>2270</v>
      </c>
      <c r="O22" s="12">
        <v>9080</v>
      </c>
      <c r="P22" s="9" t="s">
        <v>42</v>
      </c>
      <c r="Q22" s="9" t="s">
        <v>45</v>
      </c>
      <c r="R22" s="9" t="s">
        <v>50</v>
      </c>
      <c r="S22" s="21"/>
      <c r="T22" s="21"/>
      <c r="U22" s="34"/>
      <c r="V22" s="34"/>
      <c r="W22" s="34"/>
      <c r="X22" s="34"/>
    </row>
    <row r="23" spans="1:24" s="2" customFormat="1" ht="47.25">
      <c r="A23" s="9" t="s">
        <v>71</v>
      </c>
      <c r="B23" s="9" t="s">
        <v>102</v>
      </c>
      <c r="C23" s="9" t="s">
        <v>164</v>
      </c>
      <c r="D23" s="9" t="s">
        <v>314</v>
      </c>
      <c r="E23" s="9" t="s">
        <v>269</v>
      </c>
      <c r="F23" s="9" t="s">
        <v>166</v>
      </c>
      <c r="G23" s="9" t="s">
        <v>31</v>
      </c>
      <c r="H23" s="9" t="s">
        <v>32</v>
      </c>
      <c r="I23" s="9" t="s">
        <v>39</v>
      </c>
      <c r="J23" s="9" t="s">
        <v>40</v>
      </c>
      <c r="K23" s="10">
        <v>1</v>
      </c>
      <c r="L23" s="10">
        <v>1</v>
      </c>
      <c r="M23" s="10">
        <f t="shared" si="0"/>
        <v>2</v>
      </c>
      <c r="N23" s="10">
        <v>134</v>
      </c>
      <c r="O23" s="10">
        <v>268</v>
      </c>
      <c r="P23" s="9" t="s">
        <v>41</v>
      </c>
      <c r="Q23" s="9" t="s">
        <v>43</v>
      </c>
      <c r="R23" s="9" t="s">
        <v>47</v>
      </c>
      <c r="S23" s="21"/>
      <c r="T23" s="21"/>
      <c r="U23" s="34"/>
      <c r="V23" s="34"/>
      <c r="W23" s="34"/>
      <c r="X23" s="34"/>
    </row>
    <row r="24" spans="1:24" s="2" customFormat="1" ht="126">
      <c r="A24" s="9" t="s">
        <v>72</v>
      </c>
      <c r="B24" s="9" t="s">
        <v>103</v>
      </c>
      <c r="C24" s="9" t="s">
        <v>167</v>
      </c>
      <c r="D24" s="9" t="s">
        <v>315</v>
      </c>
      <c r="E24" s="9" t="s">
        <v>270</v>
      </c>
      <c r="F24" s="9" t="s">
        <v>169</v>
      </c>
      <c r="G24" s="9" t="s">
        <v>37</v>
      </c>
      <c r="H24" s="9" t="s">
        <v>32</v>
      </c>
      <c r="I24" s="9" t="s">
        <v>39</v>
      </c>
      <c r="J24" s="9" t="s">
        <v>12</v>
      </c>
      <c r="K24" s="10">
        <v>4</v>
      </c>
      <c r="L24" s="10">
        <v>4</v>
      </c>
      <c r="M24" s="10">
        <f t="shared" si="0"/>
        <v>8</v>
      </c>
      <c r="N24" s="12">
        <v>90</v>
      </c>
      <c r="O24" s="12">
        <v>720</v>
      </c>
      <c r="P24" s="9" t="s">
        <v>41</v>
      </c>
      <c r="Q24" s="9" t="s">
        <v>44</v>
      </c>
      <c r="R24" s="9" t="s">
        <v>48</v>
      </c>
      <c r="S24" s="21"/>
      <c r="T24" s="21"/>
      <c r="U24" s="34"/>
      <c r="V24" s="34"/>
      <c r="W24" s="34"/>
      <c r="X24" s="34"/>
    </row>
    <row r="25" spans="1:24" s="2" customFormat="1" ht="47.25">
      <c r="A25" s="9" t="s">
        <v>77</v>
      </c>
      <c r="B25" s="9" t="s">
        <v>108</v>
      </c>
      <c r="C25" s="9" t="s">
        <v>181</v>
      </c>
      <c r="D25" s="9" t="s">
        <v>316</v>
      </c>
      <c r="E25" s="9" t="s">
        <v>275</v>
      </c>
      <c r="F25" s="9" t="s">
        <v>183</v>
      </c>
      <c r="G25" s="9" t="s">
        <v>201</v>
      </c>
      <c r="H25" s="9" t="s">
        <v>32</v>
      </c>
      <c r="I25" s="9" t="s">
        <v>39</v>
      </c>
      <c r="J25" s="9" t="s">
        <v>12</v>
      </c>
      <c r="K25" s="10">
        <v>2</v>
      </c>
      <c r="L25" s="10">
        <v>0</v>
      </c>
      <c r="M25" s="10">
        <f t="shared" si="0"/>
        <v>2</v>
      </c>
      <c r="N25" s="10">
        <v>115</v>
      </c>
      <c r="O25" s="10">
        <v>230</v>
      </c>
      <c r="P25" s="9" t="s">
        <v>35</v>
      </c>
      <c r="Q25" s="9" t="s">
        <v>45</v>
      </c>
      <c r="R25" s="9" t="s">
        <v>216</v>
      </c>
      <c r="S25" s="21"/>
      <c r="T25" s="21"/>
      <c r="U25" s="34"/>
      <c r="V25" s="34"/>
      <c r="W25" s="34"/>
      <c r="X25" s="34"/>
    </row>
    <row r="26" spans="1:24" s="2" customFormat="1" ht="47.25">
      <c r="A26" s="9" t="s">
        <v>78</v>
      </c>
      <c r="B26" s="9" t="s">
        <v>109</v>
      </c>
      <c r="C26" s="9" t="s">
        <v>184</v>
      </c>
      <c r="D26" s="9" t="s">
        <v>316</v>
      </c>
      <c r="E26" s="9" t="s">
        <v>276</v>
      </c>
      <c r="F26" s="9" t="s">
        <v>317</v>
      </c>
      <c r="G26" s="9" t="s">
        <v>201</v>
      </c>
      <c r="H26" s="9" t="s">
        <v>32</v>
      </c>
      <c r="I26" s="9" t="s">
        <v>39</v>
      </c>
      <c r="J26" s="9" t="s">
        <v>12</v>
      </c>
      <c r="K26" s="10">
        <v>2</v>
      </c>
      <c r="L26" s="10">
        <v>0</v>
      </c>
      <c r="M26" s="10">
        <f t="shared" si="0"/>
        <v>2</v>
      </c>
      <c r="N26" s="10">
        <v>115</v>
      </c>
      <c r="O26" s="10">
        <v>230</v>
      </c>
      <c r="P26" s="9" t="s">
        <v>35</v>
      </c>
      <c r="Q26" s="9" t="s">
        <v>45</v>
      </c>
      <c r="R26" s="9" t="s">
        <v>216</v>
      </c>
      <c r="S26" s="21"/>
      <c r="T26" s="21"/>
      <c r="U26" s="34"/>
      <c r="V26" s="34"/>
      <c r="W26" s="34"/>
      <c r="X26" s="34"/>
    </row>
    <row r="27" spans="1:24" s="2" customFormat="1" ht="47.25">
      <c r="A27" s="9" t="s">
        <v>79</v>
      </c>
      <c r="B27" s="9" t="s">
        <v>110</v>
      </c>
      <c r="C27" s="9" t="s">
        <v>186</v>
      </c>
      <c r="D27" s="9" t="s">
        <v>318</v>
      </c>
      <c r="E27" s="9" t="s">
        <v>277</v>
      </c>
      <c r="F27" s="9" t="s">
        <v>188</v>
      </c>
      <c r="G27" s="9" t="s">
        <v>201</v>
      </c>
      <c r="H27" s="9" t="s">
        <v>32</v>
      </c>
      <c r="I27" s="9" t="s">
        <v>39</v>
      </c>
      <c r="J27" s="9" t="s">
        <v>12</v>
      </c>
      <c r="K27" s="10">
        <v>2</v>
      </c>
      <c r="L27" s="10">
        <v>0</v>
      </c>
      <c r="M27" s="10">
        <f t="shared" si="0"/>
        <v>2</v>
      </c>
      <c r="N27" s="10">
        <v>250</v>
      </c>
      <c r="O27" s="10">
        <v>500</v>
      </c>
      <c r="P27" s="9" t="s">
        <v>35</v>
      </c>
      <c r="Q27" s="9" t="s">
        <v>45</v>
      </c>
      <c r="R27" s="9" t="s">
        <v>216</v>
      </c>
      <c r="S27" s="21"/>
      <c r="T27" s="21"/>
      <c r="U27" s="34"/>
      <c r="V27" s="34"/>
      <c r="W27" s="34"/>
      <c r="X27" s="34"/>
    </row>
    <row r="28" spans="1:24" s="2" customFormat="1" ht="47.25">
      <c r="A28" s="9" t="s">
        <v>80</v>
      </c>
      <c r="B28" s="9" t="s">
        <v>111</v>
      </c>
      <c r="C28" s="9" t="s">
        <v>153</v>
      </c>
      <c r="D28" s="9" t="s">
        <v>319</v>
      </c>
      <c r="E28" s="9" t="s">
        <v>278</v>
      </c>
      <c r="F28" s="9" t="s">
        <v>320</v>
      </c>
      <c r="G28" s="9" t="s">
        <v>201</v>
      </c>
      <c r="H28" s="9" t="s">
        <v>32</v>
      </c>
      <c r="I28" s="9" t="s">
        <v>39</v>
      </c>
      <c r="J28" s="9" t="s">
        <v>12</v>
      </c>
      <c r="K28" s="10">
        <v>2</v>
      </c>
      <c r="L28" s="10">
        <v>0</v>
      </c>
      <c r="M28" s="10">
        <f t="shared" si="0"/>
        <v>2</v>
      </c>
      <c r="N28" s="10">
        <v>300</v>
      </c>
      <c r="O28" s="10">
        <v>600</v>
      </c>
      <c r="P28" s="9" t="s">
        <v>35</v>
      </c>
      <c r="Q28" s="9" t="s">
        <v>45</v>
      </c>
      <c r="R28" s="9" t="s">
        <v>216</v>
      </c>
      <c r="S28" s="21"/>
      <c r="T28" s="21"/>
      <c r="U28" s="34"/>
      <c r="V28" s="34"/>
      <c r="W28" s="34"/>
      <c r="X28" s="34"/>
    </row>
    <row r="29" spans="1:24" s="2" customFormat="1" ht="47.25">
      <c r="A29" s="9" t="s">
        <v>81</v>
      </c>
      <c r="B29" s="9" t="s">
        <v>112</v>
      </c>
      <c r="C29" s="9" t="s">
        <v>190</v>
      </c>
      <c r="D29" s="9" t="s">
        <v>321</v>
      </c>
      <c r="E29" s="9" t="s">
        <v>279</v>
      </c>
      <c r="F29" s="9" t="s">
        <v>322</v>
      </c>
      <c r="G29" s="9" t="s">
        <v>201</v>
      </c>
      <c r="H29" s="9" t="s">
        <v>32</v>
      </c>
      <c r="I29" s="9" t="s">
        <v>39</v>
      </c>
      <c r="J29" s="9" t="s">
        <v>12</v>
      </c>
      <c r="K29" s="10">
        <v>2</v>
      </c>
      <c r="L29" s="10">
        <v>0</v>
      </c>
      <c r="M29" s="10">
        <f t="shared" si="0"/>
        <v>2</v>
      </c>
      <c r="N29" s="10">
        <v>250</v>
      </c>
      <c r="O29" s="10">
        <v>500</v>
      </c>
      <c r="P29" s="9" t="s">
        <v>35</v>
      </c>
      <c r="Q29" s="9" t="s">
        <v>45</v>
      </c>
      <c r="R29" s="9" t="s">
        <v>216</v>
      </c>
      <c r="S29" s="21"/>
      <c r="T29" s="21"/>
      <c r="U29" s="34"/>
      <c r="V29" s="34"/>
      <c r="W29" s="34"/>
      <c r="X29" s="34"/>
    </row>
    <row r="30" spans="1:24">
      <c r="A30" s="53" t="s">
        <v>284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39"/>
      <c r="U30" s="7"/>
      <c r="V30" s="7"/>
      <c r="W30" s="7"/>
      <c r="X30" s="7"/>
    </row>
    <row r="31" spans="1:24">
      <c r="A31" s="53" t="s">
        <v>285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39"/>
      <c r="U31" s="7"/>
      <c r="V31" s="7"/>
      <c r="W31" s="7"/>
      <c r="X31" s="7"/>
    </row>
    <row r="32" spans="1:24">
      <c r="A32" s="53" t="s">
        <v>286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39"/>
      <c r="U32" s="7"/>
      <c r="V32" s="7"/>
      <c r="W32" s="7"/>
      <c r="X32" s="7"/>
    </row>
    <row r="33" spans="4:18"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4:18">
      <c r="F34" s="51"/>
      <c r="G34" s="51"/>
      <c r="H34" s="3"/>
      <c r="I34" s="3"/>
      <c r="J34" s="3"/>
      <c r="K34" s="3"/>
      <c r="L34" s="3"/>
      <c r="M34" s="3"/>
      <c r="N34" s="52"/>
      <c r="O34" s="52"/>
      <c r="P34" s="52"/>
      <c r="Q34" s="51"/>
      <c r="R34" s="51"/>
    </row>
    <row r="35" spans="4:18">
      <c r="D35" s="35" t="s">
        <v>287</v>
      </c>
      <c r="E35"/>
      <c r="F35"/>
      <c r="G35"/>
      <c r="H35"/>
      <c r="I35"/>
      <c r="J35"/>
      <c r="K35"/>
      <c r="L35" s="35" t="s">
        <v>288</v>
      </c>
      <c r="M35" s="18"/>
      <c r="N35" s="17"/>
      <c r="O35" s="17"/>
      <c r="P35" s="17"/>
      <c r="Q35" s="17"/>
      <c r="R35" s="17"/>
    </row>
    <row r="36" spans="4:18">
      <c r="D36" s="36"/>
      <c r="E36" s="37"/>
      <c r="F36" s="37"/>
      <c r="G36"/>
      <c r="H36"/>
      <c r="I36"/>
      <c r="J36"/>
      <c r="K36"/>
      <c r="L36"/>
      <c r="M36" s="17"/>
      <c r="N36" s="17"/>
      <c r="O36" s="17"/>
      <c r="P36" s="17"/>
      <c r="Q36" s="17"/>
      <c r="R36" s="17"/>
    </row>
    <row r="37" spans="4:18">
      <c r="D37" s="38" t="s">
        <v>290</v>
      </c>
      <c r="E37"/>
      <c r="F37"/>
      <c r="G37"/>
      <c r="H37"/>
      <c r="I37"/>
      <c r="J37"/>
      <c r="K37"/>
      <c r="L37" s="38" t="s">
        <v>289</v>
      </c>
      <c r="M37" s="17"/>
      <c r="N37" s="17"/>
      <c r="O37" s="17"/>
      <c r="P37" s="17"/>
      <c r="Q37" s="17"/>
      <c r="R37" s="17"/>
    </row>
    <row r="38" spans="4:18">
      <c r="D38" s="38"/>
      <c r="E38"/>
      <c r="F38"/>
      <c r="G38"/>
      <c r="H38"/>
      <c r="I38"/>
      <c r="J38"/>
      <c r="K38"/>
      <c r="L38"/>
    </row>
    <row r="39" spans="4:18">
      <c r="D39" s="38" t="s">
        <v>291</v>
      </c>
      <c r="E39"/>
      <c r="F39"/>
      <c r="G39"/>
      <c r="H39"/>
      <c r="I39"/>
      <c r="J39"/>
      <c r="K39"/>
      <c r="L39" s="38" t="s">
        <v>292</v>
      </c>
    </row>
  </sheetData>
  <mergeCells count="28">
    <mergeCell ref="F34:G34"/>
    <mergeCell ref="N34:P34"/>
    <mergeCell ref="Q34:R34"/>
    <mergeCell ref="B4:B5"/>
    <mergeCell ref="C4:C5"/>
    <mergeCell ref="D4:D5"/>
    <mergeCell ref="A30:S30"/>
    <mergeCell ref="E4:E5"/>
    <mergeCell ref="I4:I5"/>
    <mergeCell ref="S4:S5"/>
    <mergeCell ref="A31:S31"/>
    <mergeCell ref="A32:S32"/>
    <mergeCell ref="G4:G5"/>
    <mergeCell ref="H4:H5"/>
    <mergeCell ref="J4:J5"/>
    <mergeCell ref="N4:O4"/>
    <mergeCell ref="A1:R1"/>
    <mergeCell ref="A2:R2"/>
    <mergeCell ref="K4:M4"/>
    <mergeCell ref="A3:R3"/>
    <mergeCell ref="A4:A5"/>
    <mergeCell ref="F4:F5"/>
    <mergeCell ref="X4:X5"/>
    <mergeCell ref="U4:U5"/>
    <mergeCell ref="V4:V5"/>
    <mergeCell ref="W4:W5"/>
    <mergeCell ref="R4:R5"/>
    <mergeCell ref="T4:T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48"/>
  <sheetViews>
    <sheetView workbookViewId="0">
      <selection sqref="A1:IV65536"/>
    </sheetView>
  </sheetViews>
  <sheetFormatPr defaultRowHeight="15.75"/>
  <cols>
    <col min="1" max="1" width="9.140625" style="1"/>
    <col min="2" max="2" width="21" style="1" customWidth="1"/>
    <col min="3" max="3" width="27.140625" style="1" customWidth="1"/>
    <col min="4" max="5" width="21.28515625" style="1" customWidth="1"/>
    <col min="6" max="6" width="20.7109375" style="1" customWidth="1"/>
    <col min="7" max="7" width="8.5703125" style="1" customWidth="1"/>
    <col min="8" max="8" width="9.140625" style="1"/>
    <col min="9" max="9" width="10.140625" style="1" customWidth="1"/>
    <col min="10" max="15" width="9.140625" style="1"/>
    <col min="16" max="16" width="13.85546875" style="1" customWidth="1"/>
    <col min="17" max="17" width="9.42578125" style="1" customWidth="1"/>
    <col min="18" max="18" width="12.5703125" style="1" customWidth="1"/>
    <col min="19" max="19" width="14.42578125" style="1" customWidth="1"/>
    <col min="20" max="20" width="15.28515625" style="1" customWidth="1"/>
    <col min="21" max="21" width="14.7109375" style="1" customWidth="1"/>
    <col min="22" max="23" width="15.140625" style="1" customWidth="1"/>
    <col min="24" max="24" width="14.28515625" style="1" customWidth="1"/>
    <col min="25" max="25" width="18.28515625" style="1" customWidth="1"/>
    <col min="26" max="26" width="17.7109375" style="1" customWidth="1"/>
    <col min="27" max="27" width="23.85546875" style="1" customWidth="1"/>
    <col min="28" max="28" width="16.5703125" style="1" customWidth="1"/>
    <col min="29" max="29" width="16.140625" style="1" customWidth="1"/>
    <col min="30" max="30" width="16.7109375" style="1" customWidth="1"/>
    <col min="31" max="31" width="15.85546875" style="1" customWidth="1"/>
    <col min="32" max="16384" width="9.140625" style="1"/>
  </cols>
  <sheetData>
    <row r="1" spans="1:31">
      <c r="A1" s="47" t="s">
        <v>219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72"/>
      <c r="Z1" s="72"/>
      <c r="AA1" s="72"/>
      <c r="AB1" s="72"/>
      <c r="AC1" s="72"/>
      <c r="AD1" s="72"/>
    </row>
    <row r="2" spans="1:31">
      <c r="A2" s="73" t="s">
        <v>220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4"/>
      <c r="Z2" s="74"/>
      <c r="AA2" s="74"/>
      <c r="AB2" s="74"/>
      <c r="AC2" s="74"/>
      <c r="AD2" s="74"/>
    </row>
    <row r="3" spans="1:31">
      <c r="A3" s="75" t="s">
        <v>221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7"/>
      <c r="S3" s="78" t="s">
        <v>222</v>
      </c>
      <c r="T3" s="78"/>
      <c r="U3" s="78"/>
      <c r="V3" s="78"/>
      <c r="W3" s="78"/>
      <c r="X3" s="78"/>
      <c r="Y3" s="78" t="s">
        <v>241</v>
      </c>
      <c r="Z3" s="78"/>
      <c r="AA3" s="78"/>
      <c r="AB3" s="78" t="s">
        <v>243</v>
      </c>
      <c r="AC3" s="78"/>
      <c r="AD3" s="78"/>
      <c r="AE3" s="7"/>
    </row>
    <row r="4" spans="1:31" s="2" customFormat="1" ht="106.5" customHeight="1">
      <c r="A4" s="45" t="s">
        <v>0</v>
      </c>
      <c r="B4" s="45" t="s">
        <v>1</v>
      </c>
      <c r="C4" s="45" t="s">
        <v>2</v>
      </c>
      <c r="D4" s="45" t="s">
        <v>23</v>
      </c>
      <c r="E4" s="45" t="s">
        <v>248</v>
      </c>
      <c r="F4" s="45" t="s">
        <v>3</v>
      </c>
      <c r="G4" s="45" t="s">
        <v>24</v>
      </c>
      <c r="H4" s="45" t="s">
        <v>25</v>
      </c>
      <c r="I4" s="45" t="s">
        <v>26</v>
      </c>
      <c r="J4" s="45" t="s">
        <v>27</v>
      </c>
      <c r="K4" s="69" t="s">
        <v>4</v>
      </c>
      <c r="L4" s="70"/>
      <c r="M4" s="71"/>
      <c r="N4" s="45" t="s">
        <v>5</v>
      </c>
      <c r="O4" s="45"/>
      <c r="P4" s="15" t="s">
        <v>28</v>
      </c>
      <c r="Q4" s="15" t="s">
        <v>6</v>
      </c>
      <c r="R4" s="45" t="s">
        <v>7</v>
      </c>
      <c r="S4" s="46" t="s">
        <v>22</v>
      </c>
      <c r="T4" s="46" t="s">
        <v>13</v>
      </c>
      <c r="U4" s="46" t="s">
        <v>14</v>
      </c>
      <c r="V4" s="46" t="s">
        <v>15</v>
      </c>
      <c r="W4" s="46" t="s">
        <v>16</v>
      </c>
      <c r="X4" s="46" t="s">
        <v>17</v>
      </c>
      <c r="Y4" s="46" t="s">
        <v>22</v>
      </c>
      <c r="Z4" s="46" t="s">
        <v>13</v>
      </c>
      <c r="AA4" s="46" t="s">
        <v>15</v>
      </c>
      <c r="AB4" s="46" t="s">
        <v>22</v>
      </c>
      <c r="AC4" s="46" t="s">
        <v>13</v>
      </c>
      <c r="AD4" s="46" t="s">
        <v>244</v>
      </c>
      <c r="AE4" s="46" t="s">
        <v>247</v>
      </c>
    </row>
    <row r="5" spans="1:31" s="2" customFormat="1" ht="63">
      <c r="A5" s="46"/>
      <c r="B5" s="46"/>
      <c r="C5" s="46"/>
      <c r="D5" s="46"/>
      <c r="E5" s="46"/>
      <c r="F5" s="46"/>
      <c r="G5" s="46"/>
      <c r="H5" s="46"/>
      <c r="I5" s="46"/>
      <c r="J5" s="46"/>
      <c r="K5" s="4" t="s">
        <v>8</v>
      </c>
      <c r="L5" s="4" t="s">
        <v>9</v>
      </c>
      <c r="M5" s="4" t="s">
        <v>242</v>
      </c>
      <c r="N5" s="4" t="s">
        <v>10</v>
      </c>
      <c r="O5" s="4" t="s">
        <v>11</v>
      </c>
      <c r="P5" s="4" t="s">
        <v>29</v>
      </c>
      <c r="Q5" s="4" t="s">
        <v>30</v>
      </c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</row>
    <row r="6" spans="1:31" s="2" customForma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  <c r="Y6" s="8">
        <v>25</v>
      </c>
      <c r="Z6" s="8">
        <v>26</v>
      </c>
      <c r="AA6" s="8">
        <v>27</v>
      </c>
      <c r="AB6" s="8">
        <v>28</v>
      </c>
      <c r="AC6" s="8">
        <v>29</v>
      </c>
      <c r="AD6" s="8">
        <v>30</v>
      </c>
      <c r="AE6" s="8">
        <v>31</v>
      </c>
    </row>
    <row r="7" spans="1:31" s="2" customFormat="1" ht="94.5">
      <c r="A7" s="9" t="s">
        <v>51</v>
      </c>
      <c r="B7" s="9" t="s">
        <v>82</v>
      </c>
      <c r="C7" s="9" t="s">
        <v>113</v>
      </c>
      <c r="D7" s="9" t="s">
        <v>114</v>
      </c>
      <c r="E7" s="9" t="s">
        <v>249</v>
      </c>
      <c r="F7" s="9" t="s">
        <v>115</v>
      </c>
      <c r="G7" s="9" t="s">
        <v>193</v>
      </c>
      <c r="H7" s="9" t="s">
        <v>32</v>
      </c>
      <c r="I7" s="9" t="s">
        <v>39</v>
      </c>
      <c r="J7" s="9" t="s">
        <v>12</v>
      </c>
      <c r="K7" s="10">
        <v>2</v>
      </c>
      <c r="L7" s="10">
        <v>0</v>
      </c>
      <c r="M7" s="10">
        <f>L7+K7</f>
        <v>2</v>
      </c>
      <c r="N7" s="10">
        <v>300</v>
      </c>
      <c r="O7" s="10">
        <v>600</v>
      </c>
      <c r="P7" s="9" t="s">
        <v>202</v>
      </c>
      <c r="Q7" s="9" t="s">
        <v>203</v>
      </c>
      <c r="R7" s="9" t="s">
        <v>204</v>
      </c>
      <c r="S7" s="16">
        <v>1194800</v>
      </c>
      <c r="T7" s="16">
        <v>2389600</v>
      </c>
      <c r="U7" s="9" t="s">
        <v>113</v>
      </c>
      <c r="V7" s="9" t="s">
        <v>115</v>
      </c>
      <c r="W7" s="8" t="s">
        <v>217</v>
      </c>
      <c r="X7" s="8" t="s">
        <v>218</v>
      </c>
      <c r="Y7" s="19">
        <v>1179250</v>
      </c>
      <c r="Z7" s="16">
        <f>Y7*M7</f>
        <v>2358500</v>
      </c>
      <c r="AA7" s="9" t="s">
        <v>224</v>
      </c>
      <c r="AB7" s="21">
        <v>1299795</v>
      </c>
      <c r="AC7" s="16">
        <f>AB7*M7</f>
        <v>2599590</v>
      </c>
      <c r="AD7" s="9" t="s">
        <v>224</v>
      </c>
      <c r="AE7" s="21">
        <v>285802</v>
      </c>
    </row>
    <row r="8" spans="1:31" s="2" customFormat="1" ht="94.5">
      <c r="A8" s="9" t="s">
        <v>52</v>
      </c>
      <c r="B8" s="9" t="s">
        <v>83</v>
      </c>
      <c r="C8" s="9" t="s">
        <v>116</v>
      </c>
      <c r="D8" s="9" t="s">
        <v>117</v>
      </c>
      <c r="E8" s="9" t="s">
        <v>250</v>
      </c>
      <c r="F8" s="9" t="s">
        <v>118</v>
      </c>
      <c r="G8" s="9" t="s">
        <v>194</v>
      </c>
      <c r="H8" s="9" t="s">
        <v>32</v>
      </c>
      <c r="I8" s="9" t="s">
        <v>39</v>
      </c>
      <c r="J8" s="9" t="s">
        <v>12</v>
      </c>
      <c r="K8" s="10">
        <v>2</v>
      </c>
      <c r="L8" s="10">
        <v>0</v>
      </c>
      <c r="M8" s="10">
        <f t="shared" ref="M8:M37" si="0">L8+K8</f>
        <v>2</v>
      </c>
      <c r="N8" s="10">
        <v>135</v>
      </c>
      <c r="O8" s="10">
        <v>270</v>
      </c>
      <c r="P8" s="9" t="s">
        <v>41</v>
      </c>
      <c r="Q8" s="9" t="s">
        <v>203</v>
      </c>
      <c r="R8" s="9" t="s">
        <v>204</v>
      </c>
      <c r="S8" s="16">
        <v>1194800</v>
      </c>
      <c r="T8" s="16">
        <v>2389600</v>
      </c>
      <c r="U8" s="9" t="s">
        <v>116</v>
      </c>
      <c r="V8" s="9" t="s">
        <v>118</v>
      </c>
      <c r="W8" s="8" t="s">
        <v>217</v>
      </c>
      <c r="X8" s="8" t="s">
        <v>218</v>
      </c>
      <c r="Y8" s="19">
        <v>1179250</v>
      </c>
      <c r="Z8" s="16">
        <f t="shared" ref="Z8:Z37" si="1">Y8*M8</f>
        <v>2358500</v>
      </c>
      <c r="AA8" s="9" t="s">
        <v>225</v>
      </c>
      <c r="AB8" s="21">
        <v>1299795</v>
      </c>
      <c r="AC8" s="16">
        <f t="shared" ref="AC8:AC37" si="2">AB8*M8</f>
        <v>2599590</v>
      </c>
      <c r="AD8" s="9" t="s">
        <v>225</v>
      </c>
      <c r="AE8" s="21">
        <v>16196</v>
      </c>
    </row>
    <row r="9" spans="1:31" s="2" customFormat="1" ht="94.5">
      <c r="A9" s="9" t="s">
        <v>53</v>
      </c>
      <c r="B9" s="9" t="s">
        <v>84</v>
      </c>
      <c r="C9" s="9" t="s">
        <v>119</v>
      </c>
      <c r="D9" s="9" t="s">
        <v>117</v>
      </c>
      <c r="E9" s="9" t="s">
        <v>251</v>
      </c>
      <c r="F9" s="9" t="s">
        <v>118</v>
      </c>
      <c r="G9" s="9" t="s">
        <v>193</v>
      </c>
      <c r="H9" s="9" t="s">
        <v>32</v>
      </c>
      <c r="I9" s="9" t="s">
        <v>195</v>
      </c>
      <c r="J9" s="9" t="s">
        <v>12</v>
      </c>
      <c r="K9" s="10">
        <v>2</v>
      </c>
      <c r="L9" s="10">
        <v>0</v>
      </c>
      <c r="M9" s="10">
        <f t="shared" si="0"/>
        <v>2</v>
      </c>
      <c r="N9" s="10">
        <v>135</v>
      </c>
      <c r="O9" s="10">
        <v>270</v>
      </c>
      <c r="P9" s="9" t="s">
        <v>41</v>
      </c>
      <c r="Q9" s="9" t="s">
        <v>203</v>
      </c>
      <c r="R9" s="9" t="s">
        <v>204</v>
      </c>
      <c r="S9" s="16">
        <v>1194800</v>
      </c>
      <c r="T9" s="16">
        <v>2389600</v>
      </c>
      <c r="U9" s="9" t="s">
        <v>119</v>
      </c>
      <c r="V9" s="9" t="s">
        <v>118</v>
      </c>
      <c r="W9" s="8" t="s">
        <v>217</v>
      </c>
      <c r="X9" s="8" t="s">
        <v>218</v>
      </c>
      <c r="Y9" s="19">
        <v>1179250</v>
      </c>
      <c r="Z9" s="16">
        <f t="shared" si="1"/>
        <v>2358500</v>
      </c>
      <c r="AA9" s="9" t="s">
        <v>225</v>
      </c>
      <c r="AB9" s="21">
        <v>1299795</v>
      </c>
      <c r="AC9" s="16">
        <f t="shared" si="2"/>
        <v>2599590</v>
      </c>
      <c r="AD9" s="9" t="s">
        <v>225</v>
      </c>
      <c r="AE9" s="21">
        <v>16196</v>
      </c>
    </row>
    <row r="10" spans="1:31" s="2" customFormat="1" ht="94.5">
      <c r="A10" s="9" t="s">
        <v>54</v>
      </c>
      <c r="B10" s="9" t="s">
        <v>85</v>
      </c>
      <c r="C10" s="9" t="s">
        <v>120</v>
      </c>
      <c r="D10" s="9" t="s">
        <v>121</v>
      </c>
      <c r="E10" s="9" t="s">
        <v>252</v>
      </c>
      <c r="F10" s="9" t="s">
        <v>122</v>
      </c>
      <c r="G10" s="9" t="s">
        <v>193</v>
      </c>
      <c r="H10" s="9" t="s">
        <v>32</v>
      </c>
      <c r="I10" s="9" t="s">
        <v>195</v>
      </c>
      <c r="J10" s="9" t="s">
        <v>12</v>
      </c>
      <c r="K10" s="10">
        <v>2</v>
      </c>
      <c r="L10" s="10">
        <v>0</v>
      </c>
      <c r="M10" s="10">
        <f t="shared" si="0"/>
        <v>2</v>
      </c>
      <c r="N10" s="10">
        <v>300</v>
      </c>
      <c r="O10" s="10">
        <v>600</v>
      </c>
      <c r="P10" s="9" t="s">
        <v>41</v>
      </c>
      <c r="Q10" s="9" t="s">
        <v>203</v>
      </c>
      <c r="R10" s="9" t="s">
        <v>204</v>
      </c>
      <c r="S10" s="16">
        <v>1319850</v>
      </c>
      <c r="T10" s="16">
        <v>2639700</v>
      </c>
      <c r="U10" s="9" t="s">
        <v>120</v>
      </c>
      <c r="V10" s="9" t="s">
        <v>122</v>
      </c>
      <c r="W10" s="8" t="s">
        <v>217</v>
      </c>
      <c r="X10" s="8" t="s">
        <v>218</v>
      </c>
      <c r="Y10" s="19">
        <v>1302700</v>
      </c>
      <c r="Z10" s="16">
        <f t="shared" si="1"/>
        <v>2605400</v>
      </c>
      <c r="AA10" s="9" t="s">
        <v>226</v>
      </c>
      <c r="AB10" s="21">
        <v>1271208</v>
      </c>
      <c r="AC10" s="16">
        <f t="shared" si="2"/>
        <v>2542416</v>
      </c>
      <c r="AD10" s="9" t="s">
        <v>226</v>
      </c>
      <c r="AE10" s="21">
        <v>285802</v>
      </c>
    </row>
    <row r="11" spans="1:31" s="2" customFormat="1" ht="94.5">
      <c r="A11" s="9" t="s">
        <v>55</v>
      </c>
      <c r="B11" s="9" t="s">
        <v>86</v>
      </c>
      <c r="C11" s="9" t="s">
        <v>123</v>
      </c>
      <c r="D11" s="9" t="s">
        <v>124</v>
      </c>
      <c r="E11" s="9" t="s">
        <v>253</v>
      </c>
      <c r="F11" s="9" t="s">
        <v>125</v>
      </c>
      <c r="G11" s="9" t="s">
        <v>193</v>
      </c>
      <c r="H11" s="9" t="s">
        <v>32</v>
      </c>
      <c r="I11" s="9" t="s">
        <v>39</v>
      </c>
      <c r="J11" s="9" t="s">
        <v>12</v>
      </c>
      <c r="K11" s="10">
        <v>2</v>
      </c>
      <c r="L11" s="10">
        <v>0</v>
      </c>
      <c r="M11" s="10">
        <f t="shared" si="0"/>
        <v>2</v>
      </c>
      <c r="N11" s="10">
        <v>300</v>
      </c>
      <c r="O11" s="10">
        <v>600</v>
      </c>
      <c r="P11" s="9" t="s">
        <v>41</v>
      </c>
      <c r="Q11" s="9" t="s">
        <v>203</v>
      </c>
      <c r="R11" s="9" t="s">
        <v>204</v>
      </c>
      <c r="S11" s="16">
        <v>1319850</v>
      </c>
      <c r="T11" s="16">
        <v>2639700</v>
      </c>
      <c r="U11" s="9" t="s">
        <v>123</v>
      </c>
      <c r="V11" s="9" t="s">
        <v>125</v>
      </c>
      <c r="W11" s="8" t="s">
        <v>217</v>
      </c>
      <c r="X11" s="8" t="s">
        <v>218</v>
      </c>
      <c r="Y11" s="19">
        <v>1302700</v>
      </c>
      <c r="Z11" s="16">
        <f t="shared" si="1"/>
        <v>2605400</v>
      </c>
      <c r="AA11" s="9" t="s">
        <v>226</v>
      </c>
      <c r="AB11" s="21">
        <v>1271208</v>
      </c>
      <c r="AC11" s="16">
        <f t="shared" si="2"/>
        <v>2542416</v>
      </c>
      <c r="AD11" s="9" t="s">
        <v>226</v>
      </c>
      <c r="AE11" s="21">
        <v>285802</v>
      </c>
    </row>
    <row r="12" spans="1:31" s="2" customFormat="1" ht="94.5">
      <c r="A12" s="9" t="s">
        <v>56</v>
      </c>
      <c r="B12" s="9" t="s">
        <v>87</v>
      </c>
      <c r="C12" s="9" t="s">
        <v>126</v>
      </c>
      <c r="D12" s="9" t="s">
        <v>127</v>
      </c>
      <c r="E12" s="9" t="s">
        <v>254</v>
      </c>
      <c r="F12" s="9" t="s">
        <v>128</v>
      </c>
      <c r="G12" s="9" t="s">
        <v>193</v>
      </c>
      <c r="H12" s="9" t="s">
        <v>32</v>
      </c>
      <c r="I12" s="9" t="s">
        <v>195</v>
      </c>
      <c r="J12" s="9" t="s">
        <v>12</v>
      </c>
      <c r="K12" s="10">
        <v>2</v>
      </c>
      <c r="L12" s="10">
        <v>0</v>
      </c>
      <c r="M12" s="10">
        <f t="shared" si="0"/>
        <v>2</v>
      </c>
      <c r="N12" s="10">
        <v>300</v>
      </c>
      <c r="O12" s="10">
        <v>600</v>
      </c>
      <c r="P12" s="9" t="s">
        <v>41</v>
      </c>
      <c r="Q12" s="9" t="s">
        <v>203</v>
      </c>
      <c r="R12" s="9" t="s">
        <v>204</v>
      </c>
      <c r="S12" s="16">
        <v>1319850</v>
      </c>
      <c r="T12" s="16">
        <v>2639700</v>
      </c>
      <c r="U12" s="9" t="s">
        <v>126</v>
      </c>
      <c r="V12" s="9" t="s">
        <v>128</v>
      </c>
      <c r="W12" s="8" t="s">
        <v>217</v>
      </c>
      <c r="X12" s="8" t="s">
        <v>218</v>
      </c>
      <c r="Y12" s="19">
        <v>1302700</v>
      </c>
      <c r="Z12" s="16">
        <f t="shared" si="1"/>
        <v>2605400</v>
      </c>
      <c r="AA12" s="9" t="s">
        <v>226</v>
      </c>
      <c r="AB12" s="21">
        <v>1281208</v>
      </c>
      <c r="AC12" s="16">
        <f t="shared" si="2"/>
        <v>2562416</v>
      </c>
      <c r="AD12" s="9" t="s">
        <v>226</v>
      </c>
      <c r="AE12" s="21">
        <v>285802</v>
      </c>
    </row>
    <row r="13" spans="1:31" s="2" customFormat="1" ht="94.5">
      <c r="A13" s="9" t="s">
        <v>57</v>
      </c>
      <c r="B13" s="9" t="s">
        <v>88</v>
      </c>
      <c r="C13" s="9" t="s">
        <v>129</v>
      </c>
      <c r="D13" s="9" t="s">
        <v>117</v>
      </c>
      <c r="E13" s="9" t="s">
        <v>255</v>
      </c>
      <c r="F13" s="9" t="s">
        <v>130</v>
      </c>
      <c r="G13" s="9" t="s">
        <v>193</v>
      </c>
      <c r="H13" s="9" t="s">
        <v>32</v>
      </c>
      <c r="I13" s="9" t="s">
        <v>195</v>
      </c>
      <c r="J13" s="9" t="s">
        <v>12</v>
      </c>
      <c r="K13" s="10">
        <v>2</v>
      </c>
      <c r="L13" s="10">
        <v>0</v>
      </c>
      <c r="M13" s="10">
        <f t="shared" si="0"/>
        <v>2</v>
      </c>
      <c r="N13" s="10">
        <v>135</v>
      </c>
      <c r="O13" s="10">
        <v>270</v>
      </c>
      <c r="P13" s="9" t="s">
        <v>41</v>
      </c>
      <c r="Q13" s="9" t="s">
        <v>203</v>
      </c>
      <c r="R13" s="9" t="s">
        <v>204</v>
      </c>
      <c r="S13" s="16">
        <v>1194800</v>
      </c>
      <c r="T13" s="16">
        <v>2389600</v>
      </c>
      <c r="U13" s="9" t="s">
        <v>129</v>
      </c>
      <c r="V13" s="9" t="s">
        <v>130</v>
      </c>
      <c r="W13" s="8" t="s">
        <v>217</v>
      </c>
      <c r="X13" s="8" t="s">
        <v>218</v>
      </c>
      <c r="Y13" s="19">
        <v>1179250</v>
      </c>
      <c r="Z13" s="16">
        <f t="shared" si="1"/>
        <v>2358500</v>
      </c>
      <c r="AA13" s="9" t="s">
        <v>225</v>
      </c>
      <c r="AB13" s="21">
        <v>1159795</v>
      </c>
      <c r="AC13" s="16">
        <f t="shared" si="2"/>
        <v>2319590</v>
      </c>
      <c r="AD13" s="9" t="s">
        <v>225</v>
      </c>
      <c r="AE13" s="21">
        <v>16196</v>
      </c>
    </row>
    <row r="14" spans="1:31" s="2" customFormat="1" ht="94.5">
      <c r="A14" s="9" t="s">
        <v>58</v>
      </c>
      <c r="B14" s="9" t="s">
        <v>89</v>
      </c>
      <c r="C14" s="9" t="s">
        <v>131</v>
      </c>
      <c r="D14" s="9" t="s">
        <v>132</v>
      </c>
      <c r="E14" s="9" t="s">
        <v>256</v>
      </c>
      <c r="F14" s="9" t="s">
        <v>133</v>
      </c>
      <c r="G14" s="9" t="s">
        <v>193</v>
      </c>
      <c r="H14" s="9" t="s">
        <v>32</v>
      </c>
      <c r="I14" s="9" t="s">
        <v>195</v>
      </c>
      <c r="J14" s="9" t="s">
        <v>12</v>
      </c>
      <c r="K14" s="10">
        <v>2</v>
      </c>
      <c r="L14" s="10">
        <v>0</v>
      </c>
      <c r="M14" s="10">
        <f t="shared" si="0"/>
        <v>2</v>
      </c>
      <c r="N14" s="10">
        <v>135</v>
      </c>
      <c r="O14" s="10">
        <v>270</v>
      </c>
      <c r="P14" s="9" t="s">
        <v>41</v>
      </c>
      <c r="Q14" s="9" t="s">
        <v>203</v>
      </c>
      <c r="R14" s="9" t="s">
        <v>204</v>
      </c>
      <c r="S14" s="16">
        <v>1319850</v>
      </c>
      <c r="T14" s="16">
        <v>2639700</v>
      </c>
      <c r="U14" s="9" t="s">
        <v>131</v>
      </c>
      <c r="V14" s="9" t="s">
        <v>133</v>
      </c>
      <c r="W14" s="8" t="s">
        <v>217</v>
      </c>
      <c r="X14" s="8" t="s">
        <v>218</v>
      </c>
      <c r="Y14" s="19">
        <v>1302700</v>
      </c>
      <c r="Z14" s="16">
        <f t="shared" si="1"/>
        <v>2605400</v>
      </c>
      <c r="AA14" s="9" t="s">
        <v>226</v>
      </c>
      <c r="AB14" s="21">
        <v>1281208</v>
      </c>
      <c r="AC14" s="16">
        <f t="shared" si="2"/>
        <v>2562416</v>
      </c>
      <c r="AD14" s="9" t="s">
        <v>226</v>
      </c>
      <c r="AE14" s="21">
        <v>285802</v>
      </c>
    </row>
    <row r="15" spans="1:31" s="2" customFormat="1" ht="94.5">
      <c r="A15" s="9" t="s">
        <v>59</v>
      </c>
      <c r="B15" s="9" t="s">
        <v>90</v>
      </c>
      <c r="C15" s="9" t="s">
        <v>134</v>
      </c>
      <c r="D15" s="9" t="s">
        <v>117</v>
      </c>
      <c r="E15" s="9" t="s">
        <v>257</v>
      </c>
      <c r="F15" s="9" t="s">
        <v>135</v>
      </c>
      <c r="G15" s="9" t="s">
        <v>193</v>
      </c>
      <c r="H15" s="9" t="s">
        <v>32</v>
      </c>
      <c r="I15" s="9" t="s">
        <v>195</v>
      </c>
      <c r="J15" s="9" t="s">
        <v>12</v>
      </c>
      <c r="K15" s="10">
        <v>2</v>
      </c>
      <c r="L15" s="10">
        <v>0</v>
      </c>
      <c r="M15" s="10">
        <f t="shared" si="0"/>
        <v>2</v>
      </c>
      <c r="N15" s="10">
        <v>135</v>
      </c>
      <c r="O15" s="10">
        <v>270</v>
      </c>
      <c r="P15" s="9" t="s">
        <v>41</v>
      </c>
      <c r="Q15" s="9" t="s">
        <v>203</v>
      </c>
      <c r="R15" s="9" t="s">
        <v>204</v>
      </c>
      <c r="S15" s="16">
        <v>1194800</v>
      </c>
      <c r="T15" s="16">
        <v>2389600</v>
      </c>
      <c r="U15" s="9" t="s">
        <v>134</v>
      </c>
      <c r="V15" s="9" t="s">
        <v>135</v>
      </c>
      <c r="W15" s="8" t="s">
        <v>217</v>
      </c>
      <c r="X15" s="8" t="s">
        <v>218</v>
      </c>
      <c r="Y15" s="19">
        <v>1179250</v>
      </c>
      <c r="Z15" s="16">
        <f t="shared" si="1"/>
        <v>2358500</v>
      </c>
      <c r="AA15" s="9" t="s">
        <v>225</v>
      </c>
      <c r="AB15" s="21">
        <v>1259795</v>
      </c>
      <c r="AC15" s="16">
        <f t="shared" si="2"/>
        <v>2519590</v>
      </c>
      <c r="AD15" s="9" t="s">
        <v>225</v>
      </c>
      <c r="AE15" s="21">
        <v>16196</v>
      </c>
    </row>
    <row r="16" spans="1:31" s="2" customFormat="1" ht="94.5">
      <c r="A16" s="9" t="s">
        <v>60</v>
      </c>
      <c r="B16" s="9" t="s">
        <v>91</v>
      </c>
      <c r="C16" s="9" t="s">
        <v>136</v>
      </c>
      <c r="D16" s="9" t="s">
        <v>137</v>
      </c>
      <c r="E16" s="9" t="s">
        <v>258</v>
      </c>
      <c r="F16" s="9" t="s">
        <v>138</v>
      </c>
      <c r="G16" s="9" t="s">
        <v>194</v>
      </c>
      <c r="H16" s="9" t="s">
        <v>32</v>
      </c>
      <c r="I16" s="9" t="s">
        <v>195</v>
      </c>
      <c r="J16" s="9" t="s">
        <v>12</v>
      </c>
      <c r="K16" s="10">
        <v>2</v>
      </c>
      <c r="L16" s="10">
        <v>0</v>
      </c>
      <c r="M16" s="10">
        <f t="shared" si="0"/>
        <v>2</v>
      </c>
      <c r="N16" s="10">
        <v>300</v>
      </c>
      <c r="O16" s="10">
        <v>600</v>
      </c>
      <c r="P16" s="9" t="s">
        <v>41</v>
      </c>
      <c r="Q16" s="9" t="s">
        <v>203</v>
      </c>
      <c r="R16" s="9" t="s">
        <v>204</v>
      </c>
      <c r="S16" s="16">
        <v>1319850</v>
      </c>
      <c r="T16" s="16">
        <v>2639700</v>
      </c>
      <c r="U16" s="9" t="s">
        <v>136</v>
      </c>
      <c r="V16" s="9" t="s">
        <v>138</v>
      </c>
      <c r="W16" s="8" t="s">
        <v>217</v>
      </c>
      <c r="X16" s="8" t="s">
        <v>218</v>
      </c>
      <c r="Y16" s="19">
        <v>1302700</v>
      </c>
      <c r="Z16" s="16">
        <f t="shared" si="1"/>
        <v>2605400</v>
      </c>
      <c r="AA16" s="9" t="s">
        <v>226</v>
      </c>
      <c r="AB16" s="21">
        <v>1281208</v>
      </c>
      <c r="AC16" s="16">
        <f t="shared" si="2"/>
        <v>2562416</v>
      </c>
      <c r="AD16" s="9" t="s">
        <v>226</v>
      </c>
      <c r="AE16" s="21">
        <v>285802</v>
      </c>
    </row>
    <row r="17" spans="1:31" s="2" customFormat="1" ht="63">
      <c r="A17" s="9" t="s">
        <v>61</v>
      </c>
      <c r="B17" s="9" t="s">
        <v>92</v>
      </c>
      <c r="C17" s="9" t="s">
        <v>139</v>
      </c>
      <c r="D17" s="9" t="s">
        <v>140</v>
      </c>
      <c r="E17" s="9" t="s">
        <v>259</v>
      </c>
      <c r="F17" s="9" t="s">
        <v>141</v>
      </c>
      <c r="G17" s="13" t="s">
        <v>196</v>
      </c>
      <c r="H17" s="13" t="s">
        <v>38</v>
      </c>
      <c r="I17" s="9" t="s">
        <v>39</v>
      </c>
      <c r="J17" s="9" t="s">
        <v>12</v>
      </c>
      <c r="K17" s="10">
        <v>2</v>
      </c>
      <c r="L17" s="10">
        <v>2</v>
      </c>
      <c r="M17" s="10">
        <f t="shared" si="0"/>
        <v>4</v>
      </c>
      <c r="N17" s="10">
        <v>115</v>
      </c>
      <c r="O17" s="10">
        <v>460</v>
      </c>
      <c r="P17" s="9" t="s">
        <v>35</v>
      </c>
      <c r="Q17" s="9" t="s">
        <v>43</v>
      </c>
      <c r="R17" s="9" t="s">
        <v>205</v>
      </c>
      <c r="S17" s="16">
        <v>731700</v>
      </c>
      <c r="T17" s="16">
        <v>2926800</v>
      </c>
      <c r="U17" s="9" t="s">
        <v>139</v>
      </c>
      <c r="V17" s="9" t="s">
        <v>141</v>
      </c>
      <c r="W17" s="8" t="s">
        <v>217</v>
      </c>
      <c r="X17" s="8" t="s">
        <v>218</v>
      </c>
      <c r="Y17" s="19">
        <v>722175</v>
      </c>
      <c r="Z17" s="16">
        <f t="shared" si="1"/>
        <v>2888700</v>
      </c>
      <c r="AA17" s="9" t="s">
        <v>227</v>
      </c>
      <c r="AB17" s="21">
        <v>708260</v>
      </c>
      <c r="AC17" s="16">
        <f t="shared" si="2"/>
        <v>2833040</v>
      </c>
      <c r="AD17" s="9" t="s">
        <v>227</v>
      </c>
      <c r="AE17" s="21">
        <v>141800</v>
      </c>
    </row>
    <row r="18" spans="1:31" s="2" customFormat="1" ht="78.75">
      <c r="A18" s="9" t="s">
        <v>62</v>
      </c>
      <c r="B18" s="9" t="s">
        <v>93</v>
      </c>
      <c r="C18" s="9" t="s">
        <v>142</v>
      </c>
      <c r="D18" s="9" t="s">
        <v>143</v>
      </c>
      <c r="E18" s="9" t="s">
        <v>260</v>
      </c>
      <c r="F18" s="9" t="s">
        <v>144</v>
      </c>
      <c r="G18" s="13" t="s">
        <v>196</v>
      </c>
      <c r="H18" s="13" t="s">
        <v>38</v>
      </c>
      <c r="I18" s="9" t="s">
        <v>39</v>
      </c>
      <c r="J18" s="9" t="s">
        <v>12</v>
      </c>
      <c r="K18" s="10">
        <v>1</v>
      </c>
      <c r="L18" s="10">
        <v>1</v>
      </c>
      <c r="M18" s="10">
        <f t="shared" si="0"/>
        <v>2</v>
      </c>
      <c r="N18" s="10">
        <v>36</v>
      </c>
      <c r="O18" s="10">
        <v>72</v>
      </c>
      <c r="P18" s="9" t="s">
        <v>35</v>
      </c>
      <c r="Q18" s="9" t="s">
        <v>44</v>
      </c>
      <c r="R18" s="9" t="s">
        <v>206</v>
      </c>
      <c r="S18" s="16">
        <v>625200</v>
      </c>
      <c r="T18" s="16">
        <v>1250400</v>
      </c>
      <c r="U18" s="9" t="s">
        <v>142</v>
      </c>
      <c r="V18" s="9" t="s">
        <v>144</v>
      </c>
      <c r="W18" s="8" t="s">
        <v>217</v>
      </c>
      <c r="X18" s="8" t="s">
        <v>218</v>
      </c>
      <c r="Y18" s="19">
        <v>617050</v>
      </c>
      <c r="Z18" s="16">
        <f t="shared" si="1"/>
        <v>1234100</v>
      </c>
      <c r="AA18" s="9" t="s">
        <v>228</v>
      </c>
      <c r="AB18" s="21">
        <v>506870</v>
      </c>
      <c r="AC18" s="16">
        <f t="shared" si="2"/>
        <v>1013740</v>
      </c>
      <c r="AD18" s="9" t="s">
        <v>228</v>
      </c>
      <c r="AE18" s="21">
        <v>14576</v>
      </c>
    </row>
    <row r="19" spans="1:31" s="30" customFormat="1" ht="47.25">
      <c r="A19" s="23" t="s">
        <v>63</v>
      </c>
      <c r="B19" s="23" t="s">
        <v>94</v>
      </c>
      <c r="C19" s="23" t="s">
        <v>145</v>
      </c>
      <c r="D19" s="23" t="s">
        <v>146</v>
      </c>
      <c r="E19" s="23" t="s">
        <v>261</v>
      </c>
      <c r="F19" s="23" t="s">
        <v>147</v>
      </c>
      <c r="G19" s="23" t="s">
        <v>31</v>
      </c>
      <c r="H19" s="23" t="s">
        <v>32</v>
      </c>
      <c r="I19" s="23" t="s">
        <v>33</v>
      </c>
      <c r="J19" s="23" t="s">
        <v>40</v>
      </c>
      <c r="K19" s="24">
        <v>2</v>
      </c>
      <c r="L19" s="24">
        <v>0</v>
      </c>
      <c r="M19" s="24">
        <f t="shared" si="0"/>
        <v>2</v>
      </c>
      <c r="N19" s="24">
        <v>253</v>
      </c>
      <c r="O19" s="24">
        <v>506</v>
      </c>
      <c r="P19" s="23" t="s">
        <v>35</v>
      </c>
      <c r="Q19" s="23" t="s">
        <v>44</v>
      </c>
      <c r="R19" s="23" t="s">
        <v>207</v>
      </c>
      <c r="S19" s="25">
        <v>659950</v>
      </c>
      <c r="T19" s="25">
        <v>1319900</v>
      </c>
      <c r="U19" s="23" t="s">
        <v>145</v>
      </c>
      <c r="V19" s="23" t="s">
        <v>147</v>
      </c>
      <c r="W19" s="26" t="s">
        <v>217</v>
      </c>
      <c r="X19" s="26" t="s">
        <v>218</v>
      </c>
      <c r="Y19" s="27">
        <v>651350</v>
      </c>
      <c r="Z19" s="25">
        <f t="shared" si="1"/>
        <v>1302700</v>
      </c>
      <c r="AA19" s="23" t="s">
        <v>227</v>
      </c>
      <c r="AB19" s="28">
        <v>540604</v>
      </c>
      <c r="AC19" s="25">
        <f t="shared" si="2"/>
        <v>1081208</v>
      </c>
      <c r="AD19" s="23" t="s">
        <v>227</v>
      </c>
      <c r="AE19" s="28">
        <v>56362</v>
      </c>
    </row>
    <row r="20" spans="1:31" s="30" customFormat="1" ht="47.25">
      <c r="A20" s="23" t="s">
        <v>64</v>
      </c>
      <c r="B20" s="23" t="s">
        <v>95</v>
      </c>
      <c r="C20" s="23" t="s">
        <v>148</v>
      </c>
      <c r="D20" s="23" t="s">
        <v>149</v>
      </c>
      <c r="E20" s="23" t="s">
        <v>262</v>
      </c>
      <c r="F20" s="23"/>
      <c r="G20" s="23" t="s">
        <v>31</v>
      </c>
      <c r="H20" s="23" t="s">
        <v>32</v>
      </c>
      <c r="I20" s="23" t="s">
        <v>33</v>
      </c>
      <c r="J20" s="23" t="s">
        <v>40</v>
      </c>
      <c r="K20" s="24">
        <v>1</v>
      </c>
      <c r="L20" s="24">
        <v>0</v>
      </c>
      <c r="M20" s="24">
        <f t="shared" si="0"/>
        <v>1</v>
      </c>
      <c r="N20" s="24">
        <v>230</v>
      </c>
      <c r="O20" s="24">
        <v>230</v>
      </c>
      <c r="P20" s="23" t="s">
        <v>35</v>
      </c>
      <c r="Q20" s="23" t="s">
        <v>44</v>
      </c>
      <c r="R20" s="23" t="s">
        <v>208</v>
      </c>
      <c r="S20" s="25">
        <v>1852400</v>
      </c>
      <c r="T20" s="25">
        <v>1852400</v>
      </c>
      <c r="U20" s="23" t="s">
        <v>148</v>
      </c>
      <c r="V20" s="23"/>
      <c r="W20" s="26" t="s">
        <v>217</v>
      </c>
      <c r="X20" s="26" t="s">
        <v>218</v>
      </c>
      <c r="Y20" s="27">
        <v>1828300</v>
      </c>
      <c r="Z20" s="25">
        <f t="shared" si="1"/>
        <v>1828300</v>
      </c>
      <c r="AA20" s="23" t="s">
        <v>229</v>
      </c>
      <c r="AB20" s="28">
        <v>1898137</v>
      </c>
      <c r="AC20" s="25">
        <f t="shared" si="2"/>
        <v>1898137</v>
      </c>
      <c r="AD20" s="23" t="s">
        <v>229</v>
      </c>
      <c r="AE20" s="28">
        <v>31043</v>
      </c>
    </row>
    <row r="21" spans="1:31" s="2" customFormat="1" ht="126">
      <c r="A21" s="9" t="s">
        <v>65</v>
      </c>
      <c r="B21" s="9" t="s">
        <v>96</v>
      </c>
      <c r="C21" s="9" t="s">
        <v>150</v>
      </c>
      <c r="D21" s="9" t="s">
        <v>151</v>
      </c>
      <c r="E21" s="9" t="s">
        <v>263</v>
      </c>
      <c r="F21" s="9" t="s">
        <v>152</v>
      </c>
      <c r="G21" s="9" t="s">
        <v>31</v>
      </c>
      <c r="H21" s="11">
        <v>2</v>
      </c>
      <c r="I21" s="9" t="s">
        <v>33</v>
      </c>
      <c r="J21" s="9" t="s">
        <v>12</v>
      </c>
      <c r="K21" s="10">
        <v>2</v>
      </c>
      <c r="L21" s="10">
        <v>0</v>
      </c>
      <c r="M21" s="10">
        <f t="shared" si="0"/>
        <v>2</v>
      </c>
      <c r="N21" s="10">
        <v>290</v>
      </c>
      <c r="O21" s="10">
        <v>580</v>
      </c>
      <c r="P21" s="9" t="s">
        <v>209</v>
      </c>
      <c r="Q21" s="9" t="s">
        <v>210</v>
      </c>
      <c r="R21" s="9" t="s">
        <v>211</v>
      </c>
      <c r="S21" s="16">
        <v>1273550</v>
      </c>
      <c r="T21" s="16">
        <v>2547100</v>
      </c>
      <c r="U21" s="9" t="s">
        <v>150</v>
      </c>
      <c r="V21" s="9" t="s">
        <v>152</v>
      </c>
      <c r="W21" s="8" t="s">
        <v>217</v>
      </c>
      <c r="X21" s="8" t="s">
        <v>218</v>
      </c>
      <c r="Y21" s="19">
        <v>1256950</v>
      </c>
      <c r="Z21" s="16">
        <f t="shared" si="1"/>
        <v>2513900</v>
      </c>
      <c r="AA21" s="9" t="s">
        <v>230</v>
      </c>
      <c r="AB21" s="21">
        <v>1236213</v>
      </c>
      <c r="AC21" s="16">
        <f t="shared" si="2"/>
        <v>2472426</v>
      </c>
      <c r="AD21" s="9" t="s">
        <v>230</v>
      </c>
      <c r="AE21" s="21">
        <v>51980</v>
      </c>
    </row>
    <row r="22" spans="1:31" s="30" customFormat="1" ht="47.25">
      <c r="A22" s="23" t="s">
        <v>66</v>
      </c>
      <c r="B22" s="23" t="s">
        <v>97</v>
      </c>
      <c r="C22" s="23" t="s">
        <v>153</v>
      </c>
      <c r="D22" s="23" t="s">
        <v>154</v>
      </c>
      <c r="E22" s="23" t="s">
        <v>264</v>
      </c>
      <c r="F22" s="23" t="s">
        <v>155</v>
      </c>
      <c r="G22" s="23" t="s">
        <v>31</v>
      </c>
      <c r="H22" s="31">
        <v>2</v>
      </c>
      <c r="I22" s="23" t="s">
        <v>33</v>
      </c>
      <c r="J22" s="23" t="s">
        <v>12</v>
      </c>
      <c r="K22" s="24">
        <v>1</v>
      </c>
      <c r="L22" s="24">
        <v>0</v>
      </c>
      <c r="M22" s="24">
        <f t="shared" si="0"/>
        <v>1</v>
      </c>
      <c r="N22" s="24">
        <v>260</v>
      </c>
      <c r="O22" s="24">
        <v>260</v>
      </c>
      <c r="P22" s="23" t="s">
        <v>209</v>
      </c>
      <c r="Q22" s="23" t="s">
        <v>210</v>
      </c>
      <c r="R22" s="23" t="s">
        <v>211</v>
      </c>
      <c r="S22" s="25">
        <v>1671800</v>
      </c>
      <c r="T22" s="25">
        <v>1671800</v>
      </c>
      <c r="U22" s="23" t="s">
        <v>153</v>
      </c>
      <c r="V22" s="23" t="s">
        <v>155</v>
      </c>
      <c r="W22" s="26" t="s">
        <v>217</v>
      </c>
      <c r="X22" s="26" t="s">
        <v>218</v>
      </c>
      <c r="Y22" s="27">
        <v>1650100</v>
      </c>
      <c r="Z22" s="25">
        <f t="shared" si="1"/>
        <v>1650100</v>
      </c>
      <c r="AA22" s="23" t="s">
        <v>231</v>
      </c>
      <c r="AB22" s="28">
        <v>1522876</v>
      </c>
      <c r="AC22" s="25">
        <f t="shared" si="2"/>
        <v>1522876</v>
      </c>
      <c r="AD22" s="23" t="s">
        <v>231</v>
      </c>
      <c r="AE22" s="28">
        <v>34118</v>
      </c>
    </row>
    <row r="23" spans="1:31" s="30" customFormat="1" ht="47.25">
      <c r="A23" s="23" t="s">
        <v>67</v>
      </c>
      <c r="B23" s="23" t="s">
        <v>98</v>
      </c>
      <c r="C23" s="23" t="s">
        <v>153</v>
      </c>
      <c r="D23" s="23" t="s">
        <v>154</v>
      </c>
      <c r="E23" s="23" t="s">
        <v>265</v>
      </c>
      <c r="F23" s="23" t="s">
        <v>155</v>
      </c>
      <c r="G23" s="23" t="s">
        <v>31</v>
      </c>
      <c r="H23" s="31">
        <v>2</v>
      </c>
      <c r="I23" s="23" t="s">
        <v>33</v>
      </c>
      <c r="J23" s="23" t="s">
        <v>12</v>
      </c>
      <c r="K23" s="24">
        <v>1</v>
      </c>
      <c r="L23" s="24">
        <v>0</v>
      </c>
      <c r="M23" s="24">
        <f t="shared" si="0"/>
        <v>1</v>
      </c>
      <c r="N23" s="24">
        <v>260</v>
      </c>
      <c r="O23" s="24">
        <v>260</v>
      </c>
      <c r="P23" s="23" t="s">
        <v>209</v>
      </c>
      <c r="Q23" s="23" t="s">
        <v>210</v>
      </c>
      <c r="R23" s="23" t="s">
        <v>212</v>
      </c>
      <c r="S23" s="25">
        <v>1671800</v>
      </c>
      <c r="T23" s="25">
        <v>1671800</v>
      </c>
      <c r="U23" s="23" t="s">
        <v>153</v>
      </c>
      <c r="V23" s="23" t="s">
        <v>155</v>
      </c>
      <c r="W23" s="26" t="s">
        <v>217</v>
      </c>
      <c r="X23" s="26" t="s">
        <v>218</v>
      </c>
      <c r="Y23" s="27">
        <v>1650100</v>
      </c>
      <c r="Z23" s="25">
        <f t="shared" si="1"/>
        <v>1650100</v>
      </c>
      <c r="AA23" s="23" t="s">
        <v>231</v>
      </c>
      <c r="AB23" s="28">
        <v>1522877</v>
      </c>
      <c r="AC23" s="25">
        <f t="shared" si="2"/>
        <v>1522877</v>
      </c>
      <c r="AD23" s="23" t="s">
        <v>231</v>
      </c>
      <c r="AE23" s="28">
        <v>34118</v>
      </c>
    </row>
    <row r="24" spans="1:31" s="2" customFormat="1" ht="94.5">
      <c r="A24" s="9" t="s">
        <v>68</v>
      </c>
      <c r="B24" s="9" t="s">
        <v>99</v>
      </c>
      <c r="C24" s="9" t="s">
        <v>156</v>
      </c>
      <c r="D24" s="9" t="s">
        <v>157</v>
      </c>
      <c r="E24" s="9" t="s">
        <v>266</v>
      </c>
      <c r="F24" s="9" t="s">
        <v>158</v>
      </c>
      <c r="G24" s="9" t="s">
        <v>197</v>
      </c>
      <c r="H24" s="9" t="s">
        <v>32</v>
      </c>
      <c r="I24" s="9" t="s">
        <v>198</v>
      </c>
      <c r="J24" s="9" t="s">
        <v>12</v>
      </c>
      <c r="K24" s="10">
        <v>3</v>
      </c>
      <c r="L24" s="10">
        <v>3</v>
      </c>
      <c r="M24" s="10">
        <f t="shared" si="0"/>
        <v>6</v>
      </c>
      <c r="N24" s="10">
        <v>350</v>
      </c>
      <c r="O24" s="12">
        <v>2100</v>
      </c>
      <c r="P24" s="9" t="s">
        <v>42</v>
      </c>
      <c r="Q24" s="9" t="s">
        <v>45</v>
      </c>
      <c r="R24" s="9" t="s">
        <v>50</v>
      </c>
      <c r="S24" s="16">
        <v>1597716.6666666667</v>
      </c>
      <c r="T24" s="16">
        <v>9586300</v>
      </c>
      <c r="U24" s="9" t="s">
        <v>156</v>
      </c>
      <c r="V24" s="9" t="s">
        <v>158</v>
      </c>
      <c r="W24" s="8" t="s">
        <v>217</v>
      </c>
      <c r="X24" s="8" t="s">
        <v>218</v>
      </c>
      <c r="Y24" s="19">
        <v>1576916.6666666667</v>
      </c>
      <c r="Z24" s="16">
        <f t="shared" si="1"/>
        <v>9461500</v>
      </c>
      <c r="AA24" s="9" t="s">
        <v>232</v>
      </c>
      <c r="AB24" s="21">
        <v>1550901</v>
      </c>
      <c r="AC24" s="16">
        <f t="shared" si="2"/>
        <v>9305406</v>
      </c>
      <c r="AD24" s="9" t="s">
        <v>232</v>
      </c>
      <c r="AE24" s="21">
        <v>186300</v>
      </c>
    </row>
    <row r="25" spans="1:31" s="2" customFormat="1" ht="78.75">
      <c r="A25" s="9" t="s">
        <v>69</v>
      </c>
      <c r="B25" s="9" t="s">
        <v>100</v>
      </c>
      <c r="C25" s="9" t="s">
        <v>159</v>
      </c>
      <c r="D25" s="9" t="s">
        <v>160</v>
      </c>
      <c r="E25" s="9" t="s">
        <v>267</v>
      </c>
      <c r="F25" s="9" t="s">
        <v>161</v>
      </c>
      <c r="G25" s="9" t="s">
        <v>199</v>
      </c>
      <c r="H25" s="9" t="s">
        <v>32</v>
      </c>
      <c r="I25" s="9" t="s">
        <v>198</v>
      </c>
      <c r="J25" s="9" t="s">
        <v>12</v>
      </c>
      <c r="K25" s="10">
        <v>1</v>
      </c>
      <c r="L25" s="10">
        <v>1</v>
      </c>
      <c r="M25" s="10">
        <f t="shared" si="0"/>
        <v>2</v>
      </c>
      <c r="N25" s="10">
        <v>240</v>
      </c>
      <c r="O25" s="10">
        <v>480</v>
      </c>
      <c r="P25" s="9" t="s">
        <v>42</v>
      </c>
      <c r="Q25" s="9" t="s">
        <v>213</v>
      </c>
      <c r="R25" s="9" t="s">
        <v>50</v>
      </c>
      <c r="S25" s="16">
        <v>1661650</v>
      </c>
      <c r="T25" s="16">
        <v>3323300</v>
      </c>
      <c r="U25" s="9" t="s">
        <v>159</v>
      </c>
      <c r="V25" s="9" t="s">
        <v>161</v>
      </c>
      <c r="W25" s="8" t="s">
        <v>217</v>
      </c>
      <c r="X25" s="8" t="s">
        <v>218</v>
      </c>
      <c r="Y25" s="19">
        <v>1640000</v>
      </c>
      <c r="Z25" s="16">
        <f t="shared" si="1"/>
        <v>3280000</v>
      </c>
      <c r="AA25" s="9" t="s">
        <v>233</v>
      </c>
      <c r="AB25" s="21">
        <v>1612944</v>
      </c>
      <c r="AC25" s="16">
        <f t="shared" si="2"/>
        <v>3225888</v>
      </c>
      <c r="AD25" s="9" t="s">
        <v>233</v>
      </c>
      <c r="AE25" s="21">
        <v>28890</v>
      </c>
    </row>
    <row r="26" spans="1:31" s="2" customFormat="1" ht="78.75">
      <c r="A26" s="9" t="s">
        <v>70</v>
      </c>
      <c r="B26" s="9" t="s">
        <v>101</v>
      </c>
      <c r="C26" s="9" t="s">
        <v>36</v>
      </c>
      <c r="D26" s="9" t="s">
        <v>162</v>
      </c>
      <c r="E26" s="9" t="s">
        <v>268</v>
      </c>
      <c r="F26" s="9" t="s">
        <v>163</v>
      </c>
      <c r="G26" s="13" t="s">
        <v>200</v>
      </c>
      <c r="H26" s="9" t="s">
        <v>38</v>
      </c>
      <c r="I26" s="9" t="s">
        <v>39</v>
      </c>
      <c r="J26" s="9" t="s">
        <v>12</v>
      </c>
      <c r="K26" s="10">
        <v>2</v>
      </c>
      <c r="L26" s="10">
        <v>2</v>
      </c>
      <c r="M26" s="10">
        <f t="shared" si="0"/>
        <v>4</v>
      </c>
      <c r="N26" s="12">
        <v>2270</v>
      </c>
      <c r="O26" s="12">
        <v>9080</v>
      </c>
      <c r="P26" s="9" t="s">
        <v>42</v>
      </c>
      <c r="Q26" s="9" t="s">
        <v>45</v>
      </c>
      <c r="R26" s="9" t="s">
        <v>50</v>
      </c>
      <c r="S26" s="16">
        <v>1690350</v>
      </c>
      <c r="T26" s="16">
        <v>6761400</v>
      </c>
      <c r="U26" s="9" t="s">
        <v>36</v>
      </c>
      <c r="V26" s="9" t="s">
        <v>163</v>
      </c>
      <c r="W26" s="8" t="s">
        <v>217</v>
      </c>
      <c r="X26" s="8" t="s">
        <v>218</v>
      </c>
      <c r="Y26" s="19">
        <v>1668350</v>
      </c>
      <c r="Z26" s="16">
        <f t="shared" si="1"/>
        <v>6673400</v>
      </c>
      <c r="AA26" s="9" t="s">
        <v>232</v>
      </c>
      <c r="AB26" s="21">
        <v>1640826</v>
      </c>
      <c r="AC26" s="16">
        <f t="shared" si="2"/>
        <v>6563304</v>
      </c>
      <c r="AD26" s="9" t="s">
        <v>232</v>
      </c>
      <c r="AE26" s="21">
        <v>124200</v>
      </c>
    </row>
    <row r="27" spans="1:31" s="2" customFormat="1" ht="94.5">
      <c r="A27" s="9" t="s">
        <v>71</v>
      </c>
      <c r="B27" s="9" t="s">
        <v>102</v>
      </c>
      <c r="C27" s="9" t="s">
        <v>164</v>
      </c>
      <c r="D27" s="9" t="s">
        <v>165</v>
      </c>
      <c r="E27" s="9" t="s">
        <v>269</v>
      </c>
      <c r="F27" s="9" t="s">
        <v>166</v>
      </c>
      <c r="G27" s="9" t="s">
        <v>31</v>
      </c>
      <c r="H27" s="9" t="s">
        <v>32</v>
      </c>
      <c r="I27" s="9" t="s">
        <v>39</v>
      </c>
      <c r="J27" s="9" t="s">
        <v>40</v>
      </c>
      <c r="K27" s="10">
        <v>1</v>
      </c>
      <c r="L27" s="10">
        <v>1</v>
      </c>
      <c r="M27" s="10">
        <f t="shared" si="0"/>
        <v>2</v>
      </c>
      <c r="N27" s="10">
        <v>134</v>
      </c>
      <c r="O27" s="10">
        <v>268</v>
      </c>
      <c r="P27" s="9" t="s">
        <v>41</v>
      </c>
      <c r="Q27" s="9" t="s">
        <v>43</v>
      </c>
      <c r="R27" s="9" t="s">
        <v>47</v>
      </c>
      <c r="S27" s="16">
        <v>938950</v>
      </c>
      <c r="T27" s="16">
        <v>1877900</v>
      </c>
      <c r="U27" s="9" t="s">
        <v>164</v>
      </c>
      <c r="V27" s="9" t="s">
        <v>166</v>
      </c>
      <c r="W27" s="8" t="s">
        <v>217</v>
      </c>
      <c r="X27" s="8" t="s">
        <v>218</v>
      </c>
      <c r="Y27" s="19">
        <v>926750</v>
      </c>
      <c r="Z27" s="16">
        <f t="shared" si="1"/>
        <v>1853500</v>
      </c>
      <c r="AA27" s="9" t="s">
        <v>234</v>
      </c>
      <c r="AB27" s="21">
        <v>911461</v>
      </c>
      <c r="AC27" s="16">
        <f t="shared" si="2"/>
        <v>1822922</v>
      </c>
      <c r="AD27" s="9" t="s">
        <v>234</v>
      </c>
      <c r="AE27" s="21">
        <v>19706</v>
      </c>
    </row>
    <row r="28" spans="1:31" s="2" customFormat="1" ht="126">
      <c r="A28" s="9" t="s">
        <v>72</v>
      </c>
      <c r="B28" s="9" t="s">
        <v>103</v>
      </c>
      <c r="C28" s="9" t="s">
        <v>167</v>
      </c>
      <c r="D28" s="9" t="s">
        <v>168</v>
      </c>
      <c r="E28" s="9" t="s">
        <v>270</v>
      </c>
      <c r="F28" s="9" t="s">
        <v>169</v>
      </c>
      <c r="G28" s="9" t="s">
        <v>37</v>
      </c>
      <c r="H28" s="9" t="s">
        <v>32</v>
      </c>
      <c r="I28" s="9" t="s">
        <v>39</v>
      </c>
      <c r="J28" s="9" t="s">
        <v>12</v>
      </c>
      <c r="K28" s="10">
        <v>4</v>
      </c>
      <c r="L28" s="10">
        <v>4</v>
      </c>
      <c r="M28" s="10">
        <f t="shared" si="0"/>
        <v>8</v>
      </c>
      <c r="N28" s="12">
        <v>0</v>
      </c>
      <c r="O28" s="12">
        <v>0</v>
      </c>
      <c r="P28" s="9" t="s">
        <v>41</v>
      </c>
      <c r="Q28" s="9" t="s">
        <v>44</v>
      </c>
      <c r="R28" s="9" t="s">
        <v>48</v>
      </c>
      <c r="S28" s="16">
        <v>1597725</v>
      </c>
      <c r="T28" s="16">
        <v>12781800</v>
      </c>
      <c r="U28" s="9" t="s">
        <v>167</v>
      </c>
      <c r="V28" s="9" t="s">
        <v>169</v>
      </c>
      <c r="W28" s="8" t="s">
        <v>217</v>
      </c>
      <c r="X28" s="8" t="s">
        <v>218</v>
      </c>
      <c r="Y28" s="19">
        <v>1576925</v>
      </c>
      <c r="Z28" s="16">
        <f t="shared" si="1"/>
        <v>12615400</v>
      </c>
      <c r="AA28" s="9" t="s">
        <v>232</v>
      </c>
      <c r="AB28" s="21">
        <v>1550909</v>
      </c>
      <c r="AC28" s="16">
        <f t="shared" si="2"/>
        <v>12407272</v>
      </c>
      <c r="AD28" s="9" t="s">
        <v>232</v>
      </c>
      <c r="AE28" s="21">
        <v>248400</v>
      </c>
    </row>
    <row r="29" spans="1:31" s="30" customFormat="1" ht="94.5">
      <c r="A29" s="23" t="s">
        <v>73</v>
      </c>
      <c r="B29" s="23" t="s">
        <v>104</v>
      </c>
      <c r="C29" s="23" t="s">
        <v>36</v>
      </c>
      <c r="D29" s="23" t="s">
        <v>170</v>
      </c>
      <c r="E29" s="23" t="s">
        <v>271</v>
      </c>
      <c r="F29" s="23" t="s">
        <v>171</v>
      </c>
      <c r="G29" s="23" t="s">
        <v>31</v>
      </c>
      <c r="H29" s="23" t="s">
        <v>32</v>
      </c>
      <c r="I29" s="23" t="s">
        <v>39</v>
      </c>
      <c r="J29" s="24" t="s">
        <v>12</v>
      </c>
      <c r="K29" s="24">
        <v>2</v>
      </c>
      <c r="L29" s="32">
        <v>2</v>
      </c>
      <c r="M29" s="24">
        <f t="shared" si="0"/>
        <v>4</v>
      </c>
      <c r="N29" s="32">
        <v>190</v>
      </c>
      <c r="O29" s="23">
        <v>760</v>
      </c>
      <c r="P29" s="23" t="s">
        <v>41</v>
      </c>
      <c r="Q29" s="23" t="s">
        <v>43</v>
      </c>
      <c r="R29" s="23" t="s">
        <v>49</v>
      </c>
      <c r="S29" s="25">
        <v>1273550</v>
      </c>
      <c r="T29" s="25">
        <v>5094200</v>
      </c>
      <c r="U29" s="23" t="s">
        <v>36</v>
      </c>
      <c r="V29" s="23" t="s">
        <v>171</v>
      </c>
      <c r="W29" s="26" t="s">
        <v>217</v>
      </c>
      <c r="X29" s="26" t="s">
        <v>218</v>
      </c>
      <c r="Y29" s="27">
        <v>1256975</v>
      </c>
      <c r="Z29" s="25">
        <f t="shared" si="1"/>
        <v>5027900</v>
      </c>
      <c r="AA29" s="23" t="s">
        <v>230</v>
      </c>
      <c r="AB29" s="28">
        <v>1236238</v>
      </c>
      <c r="AC29" s="25">
        <f t="shared" si="2"/>
        <v>4944952</v>
      </c>
      <c r="AD29" s="23" t="s">
        <v>230</v>
      </c>
      <c r="AE29" s="28">
        <v>58212</v>
      </c>
    </row>
    <row r="30" spans="1:31" s="30" customFormat="1" ht="94.5">
      <c r="A30" s="23" t="s">
        <v>74</v>
      </c>
      <c r="B30" s="23" t="s">
        <v>105</v>
      </c>
      <c r="C30" s="23" t="s">
        <v>172</v>
      </c>
      <c r="D30" s="23" t="s">
        <v>173</v>
      </c>
      <c r="E30" s="23" t="s">
        <v>272</v>
      </c>
      <c r="F30" s="23" t="s">
        <v>174</v>
      </c>
      <c r="G30" s="23" t="s">
        <v>31</v>
      </c>
      <c r="H30" s="23" t="s">
        <v>32</v>
      </c>
      <c r="I30" s="23" t="s">
        <v>39</v>
      </c>
      <c r="J30" s="24" t="s">
        <v>12</v>
      </c>
      <c r="K30" s="24">
        <v>2</v>
      </c>
      <c r="L30" s="32">
        <v>2</v>
      </c>
      <c r="M30" s="24">
        <f t="shared" si="0"/>
        <v>4</v>
      </c>
      <c r="N30" s="32">
        <v>480</v>
      </c>
      <c r="O30" s="23">
        <v>1920</v>
      </c>
      <c r="P30" s="23" t="s">
        <v>41</v>
      </c>
      <c r="Q30" s="23" t="s">
        <v>43</v>
      </c>
      <c r="R30" s="23" t="s">
        <v>49</v>
      </c>
      <c r="S30" s="25">
        <v>1537525</v>
      </c>
      <c r="T30" s="25">
        <v>6150100</v>
      </c>
      <c r="U30" s="23" t="s">
        <v>172</v>
      </c>
      <c r="V30" s="23" t="s">
        <v>174</v>
      </c>
      <c r="W30" s="26" t="s">
        <v>217</v>
      </c>
      <c r="X30" s="26" t="s">
        <v>218</v>
      </c>
      <c r="Y30" s="27">
        <v>1517500</v>
      </c>
      <c r="Z30" s="25">
        <f t="shared" si="1"/>
        <v>6070000</v>
      </c>
      <c r="AA30" s="23" t="s">
        <v>235</v>
      </c>
      <c r="AB30" s="28">
        <v>1492465</v>
      </c>
      <c r="AC30" s="25">
        <f t="shared" si="2"/>
        <v>5969860</v>
      </c>
      <c r="AD30" s="23" t="s">
        <v>235</v>
      </c>
      <c r="AE30" s="28">
        <v>108000</v>
      </c>
    </row>
    <row r="31" spans="1:31" s="30" customFormat="1" ht="78.75">
      <c r="A31" s="23" t="s">
        <v>75</v>
      </c>
      <c r="B31" s="23" t="s">
        <v>106</v>
      </c>
      <c r="C31" s="23" t="s">
        <v>175</v>
      </c>
      <c r="D31" s="23" t="s">
        <v>176</v>
      </c>
      <c r="E31" s="23" t="s">
        <v>273</v>
      </c>
      <c r="F31" s="23" t="s">
        <v>177</v>
      </c>
      <c r="G31" s="23" t="s">
        <v>201</v>
      </c>
      <c r="H31" s="23" t="s">
        <v>32</v>
      </c>
      <c r="I31" s="23" t="s">
        <v>198</v>
      </c>
      <c r="J31" s="23" t="s">
        <v>12</v>
      </c>
      <c r="K31" s="24">
        <v>2</v>
      </c>
      <c r="L31" s="24">
        <v>0</v>
      </c>
      <c r="M31" s="24">
        <f t="shared" si="0"/>
        <v>2</v>
      </c>
      <c r="N31" s="24">
        <v>217</v>
      </c>
      <c r="O31" s="24">
        <v>434</v>
      </c>
      <c r="P31" s="23" t="s">
        <v>34</v>
      </c>
      <c r="Q31" s="23" t="s">
        <v>46</v>
      </c>
      <c r="R31" s="23" t="s">
        <v>214</v>
      </c>
      <c r="S31" s="25">
        <v>1194800</v>
      </c>
      <c r="T31" s="25">
        <v>2389600</v>
      </c>
      <c r="U31" s="23" t="s">
        <v>175</v>
      </c>
      <c r="V31" s="23" t="s">
        <v>177</v>
      </c>
      <c r="W31" s="26" t="s">
        <v>217</v>
      </c>
      <c r="X31" s="26" t="s">
        <v>218</v>
      </c>
      <c r="Y31" s="27">
        <v>1179250</v>
      </c>
      <c r="Z31" s="25">
        <f t="shared" si="1"/>
        <v>2358500</v>
      </c>
      <c r="AA31" s="23" t="s">
        <v>236</v>
      </c>
      <c r="AB31" s="28">
        <v>1159795</v>
      </c>
      <c r="AC31" s="25">
        <f t="shared" si="2"/>
        <v>2319590</v>
      </c>
      <c r="AD31" s="23" t="s">
        <v>236</v>
      </c>
      <c r="AE31" s="28">
        <v>17046</v>
      </c>
    </row>
    <row r="32" spans="1:31" s="29" customFormat="1" ht="94.5">
      <c r="A32" s="23" t="s">
        <v>76</v>
      </c>
      <c r="B32" s="23" t="s">
        <v>107</v>
      </c>
      <c r="C32" s="23" t="s">
        <v>178</v>
      </c>
      <c r="D32" s="23" t="s">
        <v>179</v>
      </c>
      <c r="E32" s="23" t="s">
        <v>274</v>
      </c>
      <c r="F32" s="23" t="s">
        <v>180</v>
      </c>
      <c r="G32" s="23" t="s">
        <v>201</v>
      </c>
      <c r="H32" s="23" t="s">
        <v>32</v>
      </c>
      <c r="I32" s="23" t="s">
        <v>33</v>
      </c>
      <c r="J32" s="23" t="s">
        <v>12</v>
      </c>
      <c r="K32" s="24">
        <v>2</v>
      </c>
      <c r="L32" s="24">
        <v>0</v>
      </c>
      <c r="M32" s="24">
        <f t="shared" si="0"/>
        <v>2</v>
      </c>
      <c r="N32" s="24">
        <v>75</v>
      </c>
      <c r="O32" s="24">
        <v>150</v>
      </c>
      <c r="P32" s="23" t="s">
        <v>34</v>
      </c>
      <c r="Q32" s="23" t="s">
        <v>46</v>
      </c>
      <c r="R32" s="23" t="s">
        <v>215</v>
      </c>
      <c r="S32" s="25">
        <v>891500</v>
      </c>
      <c r="T32" s="25">
        <v>1783000</v>
      </c>
      <c r="U32" s="23" t="s">
        <v>178</v>
      </c>
      <c r="V32" s="23" t="s">
        <v>180</v>
      </c>
      <c r="W32" s="26" t="s">
        <v>217</v>
      </c>
      <c r="X32" s="26" t="s">
        <v>218</v>
      </c>
      <c r="Y32" s="27">
        <v>879900</v>
      </c>
      <c r="Z32" s="25">
        <f t="shared" si="1"/>
        <v>1759800</v>
      </c>
      <c r="AA32" s="23" t="s">
        <v>237</v>
      </c>
      <c r="AB32" s="28">
        <v>861383</v>
      </c>
      <c r="AC32" s="25">
        <f t="shared" si="2"/>
        <v>1722766</v>
      </c>
      <c r="AD32" s="23" t="s">
        <v>237</v>
      </c>
      <c r="AE32" s="28">
        <v>17046</v>
      </c>
    </row>
    <row r="33" spans="1:31" s="2" customFormat="1" ht="63">
      <c r="A33" s="9" t="s">
        <v>77</v>
      </c>
      <c r="B33" s="9" t="s">
        <v>108</v>
      </c>
      <c r="C33" s="9" t="s">
        <v>181</v>
      </c>
      <c r="D33" s="9" t="s">
        <v>182</v>
      </c>
      <c r="E33" s="9" t="s">
        <v>275</v>
      </c>
      <c r="F33" s="9" t="s">
        <v>183</v>
      </c>
      <c r="G33" s="9" t="s">
        <v>201</v>
      </c>
      <c r="H33" s="9" t="s">
        <v>32</v>
      </c>
      <c r="I33" s="9" t="s">
        <v>39</v>
      </c>
      <c r="J33" s="9" t="s">
        <v>12</v>
      </c>
      <c r="K33" s="10">
        <v>2</v>
      </c>
      <c r="L33" s="10">
        <v>0</v>
      </c>
      <c r="M33" s="10">
        <f t="shared" si="0"/>
        <v>2</v>
      </c>
      <c r="N33" s="10">
        <v>115</v>
      </c>
      <c r="O33" s="10">
        <v>230</v>
      </c>
      <c r="P33" s="9" t="s">
        <v>35</v>
      </c>
      <c r="Q33" s="9" t="s">
        <v>45</v>
      </c>
      <c r="R33" s="9" t="s">
        <v>216</v>
      </c>
      <c r="S33" s="16">
        <v>648350</v>
      </c>
      <c r="T33" s="16">
        <v>1296700</v>
      </c>
      <c r="U33" s="9" t="s">
        <v>181</v>
      </c>
      <c r="V33" s="9" t="s">
        <v>183</v>
      </c>
      <c r="W33" s="8" t="s">
        <v>217</v>
      </c>
      <c r="X33" s="8" t="s">
        <v>218</v>
      </c>
      <c r="Y33" s="19">
        <v>639900</v>
      </c>
      <c r="Z33" s="16">
        <f t="shared" si="1"/>
        <v>1279800</v>
      </c>
      <c r="AA33" s="9" t="s">
        <v>238</v>
      </c>
      <c r="AB33" s="21">
        <v>720343</v>
      </c>
      <c r="AC33" s="16">
        <f t="shared" si="2"/>
        <v>1440686</v>
      </c>
      <c r="AD33" s="9" t="s">
        <v>238</v>
      </c>
      <c r="AE33" s="21">
        <v>26454.12</v>
      </c>
    </row>
    <row r="34" spans="1:31" s="2" customFormat="1" ht="47.25">
      <c r="A34" s="9" t="s">
        <v>78</v>
      </c>
      <c r="B34" s="9" t="s">
        <v>109</v>
      </c>
      <c r="C34" s="9" t="s">
        <v>184</v>
      </c>
      <c r="D34" s="9" t="s">
        <v>185</v>
      </c>
      <c r="E34" s="9" t="s">
        <v>276</v>
      </c>
      <c r="F34" s="9" t="s">
        <v>183</v>
      </c>
      <c r="G34" s="9" t="s">
        <v>201</v>
      </c>
      <c r="H34" s="9" t="s">
        <v>32</v>
      </c>
      <c r="I34" s="9" t="s">
        <v>39</v>
      </c>
      <c r="J34" s="9" t="s">
        <v>12</v>
      </c>
      <c r="K34" s="10">
        <v>2</v>
      </c>
      <c r="L34" s="10">
        <v>0</v>
      </c>
      <c r="M34" s="10">
        <f t="shared" si="0"/>
        <v>2</v>
      </c>
      <c r="N34" s="10">
        <v>115</v>
      </c>
      <c r="O34" s="10">
        <v>230</v>
      </c>
      <c r="P34" s="9" t="s">
        <v>35</v>
      </c>
      <c r="Q34" s="9" t="s">
        <v>45</v>
      </c>
      <c r="R34" s="9" t="s">
        <v>216</v>
      </c>
      <c r="S34" s="16">
        <v>648350</v>
      </c>
      <c r="T34" s="16">
        <v>1296700</v>
      </c>
      <c r="U34" s="9" t="s">
        <v>184</v>
      </c>
      <c r="V34" s="9" t="s">
        <v>183</v>
      </c>
      <c r="W34" s="8" t="s">
        <v>217</v>
      </c>
      <c r="X34" s="8" t="s">
        <v>218</v>
      </c>
      <c r="Y34" s="19">
        <v>639900</v>
      </c>
      <c r="Z34" s="16">
        <f t="shared" si="1"/>
        <v>1279800</v>
      </c>
      <c r="AA34" s="9" t="s">
        <v>238</v>
      </c>
      <c r="AB34" s="21">
        <v>720343</v>
      </c>
      <c r="AC34" s="16">
        <f t="shared" si="2"/>
        <v>1440686</v>
      </c>
      <c r="AD34" s="9" t="s">
        <v>238</v>
      </c>
      <c r="AE34" s="21">
        <v>26454.12</v>
      </c>
    </row>
    <row r="35" spans="1:31" s="2" customFormat="1" ht="47.25">
      <c r="A35" s="9" t="s">
        <v>79</v>
      </c>
      <c r="B35" s="9" t="s">
        <v>110</v>
      </c>
      <c r="C35" s="9" t="s">
        <v>186</v>
      </c>
      <c r="D35" s="9" t="s">
        <v>187</v>
      </c>
      <c r="E35" s="9" t="s">
        <v>277</v>
      </c>
      <c r="F35" s="9" t="s">
        <v>188</v>
      </c>
      <c r="G35" s="9" t="s">
        <v>201</v>
      </c>
      <c r="H35" s="9" t="s">
        <v>32</v>
      </c>
      <c r="I35" s="9" t="s">
        <v>39</v>
      </c>
      <c r="J35" s="9" t="s">
        <v>12</v>
      </c>
      <c r="K35" s="10">
        <v>2</v>
      </c>
      <c r="L35" s="10">
        <v>0</v>
      </c>
      <c r="M35" s="10">
        <f t="shared" si="0"/>
        <v>2</v>
      </c>
      <c r="N35" s="10">
        <v>285</v>
      </c>
      <c r="O35" s="10">
        <v>570</v>
      </c>
      <c r="P35" s="9" t="s">
        <v>35</v>
      </c>
      <c r="Q35" s="9" t="s">
        <v>45</v>
      </c>
      <c r="R35" s="9" t="s">
        <v>216</v>
      </c>
      <c r="S35" s="16">
        <v>1227250</v>
      </c>
      <c r="T35" s="16">
        <v>2454500</v>
      </c>
      <c r="U35" s="9" t="s">
        <v>186</v>
      </c>
      <c r="V35" s="9" t="s">
        <v>188</v>
      </c>
      <c r="W35" s="8" t="s">
        <v>217</v>
      </c>
      <c r="X35" s="8" t="s">
        <v>218</v>
      </c>
      <c r="Y35" s="19">
        <v>1211250</v>
      </c>
      <c r="Z35" s="16">
        <f t="shared" si="1"/>
        <v>2422500</v>
      </c>
      <c r="AA35" s="9" t="s">
        <v>239</v>
      </c>
      <c r="AB35" s="21">
        <v>710126</v>
      </c>
      <c r="AC35" s="16">
        <f t="shared" si="2"/>
        <v>1420252</v>
      </c>
      <c r="AD35" s="9" t="s">
        <v>239</v>
      </c>
      <c r="AE35" s="21">
        <v>53987.999999999993</v>
      </c>
    </row>
    <row r="36" spans="1:31" s="2" customFormat="1" ht="47.25">
      <c r="A36" s="9" t="s">
        <v>80</v>
      </c>
      <c r="B36" s="9" t="s">
        <v>111</v>
      </c>
      <c r="C36" s="9" t="s">
        <v>153</v>
      </c>
      <c r="D36" s="9" t="s">
        <v>189</v>
      </c>
      <c r="E36" s="9" t="s">
        <v>278</v>
      </c>
      <c r="F36" s="9" t="s">
        <v>188</v>
      </c>
      <c r="G36" s="9" t="s">
        <v>201</v>
      </c>
      <c r="H36" s="9" t="s">
        <v>32</v>
      </c>
      <c r="I36" s="9" t="s">
        <v>39</v>
      </c>
      <c r="J36" s="9" t="s">
        <v>12</v>
      </c>
      <c r="K36" s="10">
        <v>2</v>
      </c>
      <c r="L36" s="10">
        <v>0</v>
      </c>
      <c r="M36" s="10">
        <f t="shared" si="0"/>
        <v>2</v>
      </c>
      <c r="N36" s="10">
        <v>285</v>
      </c>
      <c r="O36" s="10">
        <v>570</v>
      </c>
      <c r="P36" s="9" t="s">
        <v>35</v>
      </c>
      <c r="Q36" s="9" t="s">
        <v>45</v>
      </c>
      <c r="R36" s="9" t="s">
        <v>216</v>
      </c>
      <c r="S36" s="16">
        <v>1852450</v>
      </c>
      <c r="T36" s="16">
        <v>3704900</v>
      </c>
      <c r="U36" s="9" t="s">
        <v>153</v>
      </c>
      <c r="V36" s="9" t="s">
        <v>188</v>
      </c>
      <c r="W36" s="8" t="s">
        <v>217</v>
      </c>
      <c r="X36" s="8" t="s">
        <v>218</v>
      </c>
      <c r="Y36" s="19">
        <v>1828300</v>
      </c>
      <c r="Z36" s="16">
        <f t="shared" si="1"/>
        <v>3656600</v>
      </c>
      <c r="AA36" s="9" t="s">
        <v>240</v>
      </c>
      <c r="AB36" s="21">
        <v>1854299</v>
      </c>
      <c r="AC36" s="16">
        <f t="shared" si="2"/>
        <v>3708598</v>
      </c>
      <c r="AD36" s="9" t="s">
        <v>240</v>
      </c>
      <c r="AE36" s="21">
        <v>66675.179999999993</v>
      </c>
    </row>
    <row r="37" spans="1:31" s="2" customFormat="1" ht="47.25">
      <c r="A37" s="9" t="s">
        <v>81</v>
      </c>
      <c r="B37" s="9" t="s">
        <v>112</v>
      </c>
      <c r="C37" s="9" t="s">
        <v>190</v>
      </c>
      <c r="D37" s="9" t="s">
        <v>191</v>
      </c>
      <c r="E37" s="9" t="s">
        <v>279</v>
      </c>
      <c r="F37" s="9" t="s">
        <v>192</v>
      </c>
      <c r="G37" s="9" t="s">
        <v>201</v>
      </c>
      <c r="H37" s="9" t="s">
        <v>32</v>
      </c>
      <c r="I37" s="9" t="s">
        <v>39</v>
      </c>
      <c r="J37" s="9" t="s">
        <v>12</v>
      </c>
      <c r="K37" s="10">
        <v>2</v>
      </c>
      <c r="L37" s="10">
        <v>0</v>
      </c>
      <c r="M37" s="10">
        <f t="shared" si="0"/>
        <v>2</v>
      </c>
      <c r="N37" s="10">
        <v>285</v>
      </c>
      <c r="O37" s="10">
        <v>570</v>
      </c>
      <c r="P37" s="9" t="s">
        <v>35</v>
      </c>
      <c r="Q37" s="9" t="s">
        <v>45</v>
      </c>
      <c r="R37" s="9" t="s">
        <v>216</v>
      </c>
      <c r="S37" s="16">
        <v>1227250</v>
      </c>
      <c r="T37" s="16">
        <v>2454500</v>
      </c>
      <c r="U37" s="9" t="s">
        <v>190</v>
      </c>
      <c r="V37" s="9" t="s">
        <v>192</v>
      </c>
      <c r="W37" s="8" t="s">
        <v>217</v>
      </c>
      <c r="X37" s="8" t="s">
        <v>218</v>
      </c>
      <c r="Y37" s="19">
        <v>1211250</v>
      </c>
      <c r="Z37" s="16">
        <f t="shared" si="1"/>
        <v>2422500</v>
      </c>
      <c r="AA37" s="9" t="s">
        <v>239</v>
      </c>
      <c r="AB37" s="21">
        <v>1191268</v>
      </c>
      <c r="AC37" s="16">
        <f t="shared" si="2"/>
        <v>2382536</v>
      </c>
      <c r="AD37" s="9" t="s">
        <v>239</v>
      </c>
      <c r="AE37" s="21">
        <v>26454.12</v>
      </c>
    </row>
    <row r="38" spans="1:31">
      <c r="A38" s="57" t="s">
        <v>18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"/>
      <c r="T38" s="5"/>
      <c r="U38" s="5"/>
      <c r="V38" s="5"/>
      <c r="W38" s="6"/>
      <c r="X38" s="7"/>
      <c r="Y38" s="5"/>
      <c r="Z38" s="5"/>
      <c r="AA38" s="5"/>
      <c r="AB38" s="5"/>
      <c r="AC38" s="5"/>
      <c r="AD38" s="5"/>
      <c r="AE38" s="21">
        <f>SUM(AE7:AE37)</f>
        <v>3151418.5400000005</v>
      </c>
    </row>
    <row r="39" spans="1:31">
      <c r="A39" s="57" t="s">
        <v>19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"/>
      <c r="T39" s="20">
        <f>SUM(T7:T37)</f>
        <v>99341600</v>
      </c>
      <c r="U39" s="5"/>
      <c r="V39" s="5"/>
      <c r="W39" s="6"/>
      <c r="X39" s="7"/>
      <c r="Y39" s="5"/>
      <c r="Z39" s="20">
        <f>SUM(Z7:Z37)</f>
        <v>98048600</v>
      </c>
      <c r="AA39" s="5"/>
      <c r="AB39" s="5"/>
      <c r="AC39" s="20">
        <f>SUM(AC7:AC37)</f>
        <v>96429052</v>
      </c>
      <c r="AD39" s="5"/>
      <c r="AE39" s="21"/>
    </row>
    <row r="40" spans="1:31">
      <c r="A40" s="57" t="s">
        <v>20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"/>
      <c r="T40" s="62" t="s">
        <v>245</v>
      </c>
      <c r="U40" s="63"/>
      <c r="V40" s="63"/>
      <c r="W40" s="63"/>
      <c r="X40" s="64"/>
      <c r="Y40" s="62" t="s">
        <v>223</v>
      </c>
      <c r="Z40" s="65"/>
      <c r="AA40" s="65"/>
      <c r="AB40" s="66" t="s">
        <v>223</v>
      </c>
      <c r="AC40" s="67"/>
      <c r="AD40" s="68"/>
      <c r="AE40" s="21"/>
    </row>
    <row r="41" spans="1:31">
      <c r="A41" s="57" t="s">
        <v>21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"/>
      <c r="T41" s="14">
        <v>41085</v>
      </c>
      <c r="U41" s="5"/>
      <c r="V41" s="5"/>
      <c r="W41" s="6"/>
      <c r="X41" s="7"/>
      <c r="Y41" s="5"/>
      <c r="Z41" s="14"/>
      <c r="AA41" s="5"/>
      <c r="AB41" s="5"/>
      <c r="AC41" s="14"/>
      <c r="AD41" s="5"/>
      <c r="AE41" s="21"/>
    </row>
    <row r="42" spans="1:31" ht="39" customHeight="1">
      <c r="A42" s="59" t="s">
        <v>246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60">
        <f>(T39+Z39+AC39)/3</f>
        <v>97939750.666666672</v>
      </c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21"/>
    </row>
    <row r="44" spans="1:31"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</row>
    <row r="45" spans="1:31">
      <c r="F45" s="51"/>
      <c r="G45" s="51"/>
      <c r="H45" s="3"/>
      <c r="I45" s="3"/>
      <c r="J45" s="3"/>
      <c r="K45" s="3"/>
      <c r="L45" s="3"/>
      <c r="M45" s="3"/>
      <c r="N45" s="52"/>
      <c r="O45" s="52"/>
      <c r="P45" s="52"/>
      <c r="Q45" s="51"/>
      <c r="R45" s="51"/>
    </row>
    <row r="46" spans="1:31">
      <c r="F46" s="17"/>
      <c r="G46" s="17"/>
      <c r="H46" s="61"/>
      <c r="I46" s="61"/>
      <c r="J46" s="61"/>
      <c r="K46" s="61"/>
      <c r="L46" s="18"/>
      <c r="M46" s="18"/>
      <c r="N46" s="17"/>
      <c r="O46" s="17"/>
      <c r="P46" s="17"/>
      <c r="Q46" s="17"/>
      <c r="R46" s="17"/>
    </row>
    <row r="47" spans="1:31"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</row>
    <row r="48" spans="1:31"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55" t="s">
        <v>280</v>
      </c>
      <c r="T48" s="55"/>
      <c r="U48" s="22"/>
      <c r="V48" s="22"/>
      <c r="W48" s="22"/>
      <c r="X48" s="22"/>
      <c r="Y48" s="56" t="s">
        <v>281</v>
      </c>
      <c r="Z48" s="56"/>
    </row>
  </sheetData>
  <mergeCells count="47">
    <mergeCell ref="A1:AD1"/>
    <mergeCell ref="A2:AD2"/>
    <mergeCell ref="A3:R3"/>
    <mergeCell ref="S3:X3"/>
    <mergeCell ref="Y3:AA3"/>
    <mergeCell ref="AB3:AD3"/>
    <mergeCell ref="AE4:AE5"/>
    <mergeCell ref="A38:R38"/>
    <mergeCell ref="A39:R39"/>
    <mergeCell ref="X4:X5"/>
    <mergeCell ref="Y4:Y5"/>
    <mergeCell ref="AD4:AD5"/>
    <mergeCell ref="AC4:AC5"/>
    <mergeCell ref="V4:V5"/>
    <mergeCell ref="W4:W5"/>
    <mergeCell ref="C4:C5"/>
    <mergeCell ref="F4:F5"/>
    <mergeCell ref="A4:A5"/>
    <mergeCell ref="B4:B5"/>
    <mergeCell ref="D4:D5"/>
    <mergeCell ref="E4:E5"/>
    <mergeCell ref="T4:T5"/>
    <mergeCell ref="A40:R40"/>
    <mergeCell ref="T40:X40"/>
    <mergeCell ref="Y40:AA40"/>
    <mergeCell ref="AB40:AD40"/>
    <mergeCell ref="Z4:Z5"/>
    <mergeCell ref="AA4:AA5"/>
    <mergeCell ref="S4:S5"/>
    <mergeCell ref="U4:U5"/>
    <mergeCell ref="G4:G5"/>
    <mergeCell ref="K4:M4"/>
    <mergeCell ref="J4:J5"/>
    <mergeCell ref="AB4:AB5"/>
    <mergeCell ref="N4:O4"/>
    <mergeCell ref="R4:R5"/>
    <mergeCell ref="H4:H5"/>
    <mergeCell ref="I4:I5"/>
    <mergeCell ref="S48:T48"/>
    <mergeCell ref="Y48:Z48"/>
    <mergeCell ref="A41:R41"/>
    <mergeCell ref="A42:R42"/>
    <mergeCell ref="S42:AD42"/>
    <mergeCell ref="F45:G45"/>
    <mergeCell ref="N45:P45"/>
    <mergeCell ref="Q45:R45"/>
    <mergeCell ref="H46:K46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Koreshnikov_as</cp:lastModifiedBy>
  <cp:lastPrinted>2012-07-26T07:14:14Z</cp:lastPrinted>
  <dcterms:created xsi:type="dcterms:W3CDTF">2012-01-25T06:30:15Z</dcterms:created>
  <dcterms:modified xsi:type="dcterms:W3CDTF">2012-07-26T07:14:16Z</dcterms:modified>
</cp:coreProperties>
</file>